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ПРОЕКТ Бюджета МР на 2026-2028г от     .12.2025 № (7.11.2025)\"/>
    </mc:Choice>
  </mc:AlternateContent>
  <bookViews>
    <workbookView xWindow="-120" yWindow="-120" windowWidth="20730" windowHeight="11760" tabRatio="155"/>
  </bookViews>
  <sheets>
    <sheet name="приложение 3" sheetId="1" r:id="rId1"/>
  </sheets>
  <definedNames>
    <definedName name="_Hlk145325621" localSheetId="0">'приложение 3'!$B$116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24" i="1" l="1"/>
  <c r="C133" i="1"/>
  <c r="C100" i="1" l="1"/>
  <c r="C56" i="1"/>
  <c r="C12" i="1"/>
  <c r="C129" i="1" l="1"/>
  <c r="C159" i="1" l="1"/>
  <c r="C28" i="1" l="1"/>
  <c r="C131" i="1" l="1"/>
  <c r="C152" i="1" l="1"/>
  <c r="C140" i="1"/>
  <c r="C111" i="1" l="1"/>
  <c r="C22" i="1" l="1"/>
  <c r="C24" i="1"/>
  <c r="C26" i="1"/>
  <c r="C215" i="1" l="1"/>
  <c r="C224" i="1" l="1"/>
  <c r="C105" i="1" l="1"/>
  <c r="C104" i="1" s="1"/>
  <c r="C64" i="1" l="1"/>
  <c r="C63" i="1" s="1"/>
  <c r="C68" i="1"/>
  <c r="C67" i="1" s="1"/>
  <c r="C222" i="1" l="1"/>
  <c r="C89" i="1" l="1"/>
  <c r="C71" i="1" l="1"/>
  <c r="C122" i="1" l="1"/>
  <c r="C97" i="1" l="1"/>
  <c r="C102" i="1" l="1"/>
  <c r="C213" i="1" l="1"/>
  <c r="C212" i="1" s="1"/>
  <c r="C221" i="1" l="1"/>
  <c r="C220" i="1" s="1"/>
  <c r="C135" i="1" l="1"/>
  <c r="C146" i="1" l="1"/>
  <c r="C110" i="1" l="1"/>
  <c r="C107" i="1" l="1"/>
  <c r="C99" i="1" l="1"/>
  <c r="C81" i="1" l="1"/>
  <c r="C218" i="1" l="1"/>
  <c r="C217" i="1" s="1"/>
  <c r="C125" i="1" l="1"/>
  <c r="C150" i="1" l="1"/>
  <c r="C156" i="1" l="1"/>
  <c r="C127" i="1" l="1"/>
  <c r="C158" i="1" l="1"/>
  <c r="C154" i="1" l="1"/>
  <c r="C137" i="1" s="1"/>
  <c r="C91" i="1" l="1"/>
  <c r="C70" i="1" l="1"/>
  <c r="C66" i="1" s="1"/>
  <c r="C95" i="1" l="1"/>
  <c r="C93" i="1"/>
  <c r="C87" i="1"/>
  <c r="C85" i="1"/>
  <c r="C83" i="1"/>
  <c r="C79" i="1"/>
  <c r="C77" i="1"/>
  <c r="C75" i="1"/>
  <c r="C74" i="1" l="1"/>
  <c r="C47" i="1" l="1"/>
  <c r="C53" i="1" l="1"/>
  <c r="C52" i="1" s="1"/>
  <c r="C120" i="1"/>
  <c r="C119" i="1" s="1"/>
  <c r="C118" i="1" s="1"/>
  <c r="C109" i="1"/>
  <c r="C61" i="1"/>
  <c r="C60" i="1" s="1"/>
  <c r="C59" i="1" s="1"/>
  <c r="C50" i="1"/>
  <c r="C43" i="1"/>
  <c r="C42" i="1" s="1"/>
  <c r="C36" i="1"/>
  <c r="C38" i="1"/>
  <c r="C40" i="1"/>
  <c r="C32" i="1"/>
  <c r="C34" i="1"/>
  <c r="C21" i="1"/>
  <c r="C20" i="1" s="1"/>
  <c r="C11" i="1"/>
  <c r="C117" i="1" l="1"/>
  <c r="C31" i="1"/>
  <c r="C30" i="1" s="1"/>
  <c r="C46" i="1"/>
  <c r="C45" i="1" s="1"/>
  <c r="C10" i="1" l="1"/>
  <c r="C229" i="1" s="1"/>
</calcChain>
</file>

<file path=xl/sharedStrings.xml><?xml version="1.0" encoding="utf-8"?>
<sst xmlns="http://schemas.openxmlformats.org/spreadsheetml/2006/main" count="364" uniqueCount="340">
  <si>
    <t>1 00 00000 00 0000 000</t>
  </si>
  <si>
    <t>Наименование доходов</t>
  </si>
  <si>
    <t>Коды бюджетной классификации</t>
  </si>
  <si>
    <t>1 01 00000 00 0000 000</t>
  </si>
  <si>
    <t>1 01 02000 01 0000 110</t>
  </si>
  <si>
    <t>1 01 02010 01 0000 110</t>
  </si>
  <si>
    <t>1 01 02020 01 0000 110</t>
  </si>
  <si>
    <t>1 01 02030 01 0000 110</t>
  </si>
  <si>
    <t>1 03 02000 01 0000 110</t>
  </si>
  <si>
    <t>1 03 02230 01 0000 110</t>
  </si>
  <si>
    <t>1 03 02240 01 0000 110</t>
  </si>
  <si>
    <t>1 03 02250 01 0000 110</t>
  </si>
  <si>
    <t>1 03 02260 01 0000 110</t>
  </si>
  <si>
    <t>1 05 00000 00 0000 000</t>
  </si>
  <si>
    <t>1 05 01000 00 0000 110</t>
  </si>
  <si>
    <t>1 05 01010 01 0000 110</t>
  </si>
  <si>
    <t>1 05 01011 01 0000 110</t>
  </si>
  <si>
    <t>1 05 01020 01 0000 110</t>
  </si>
  <si>
    <t>1 05 01021 01 0000 110</t>
  </si>
  <si>
    <t>Налоговые и неналоговые доходы</t>
  </si>
  <si>
    <t>Налоги на прибыль, доходы</t>
  </si>
  <si>
    <t>Налог на доходы физических лиц</t>
  </si>
  <si>
    <t>Акцизы по подакцизным товарам (продукции), производимым на территории Российской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</si>
  <si>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</si>
  <si>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</si>
  <si>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</si>
  <si>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</si>
  <si>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</si>
  <si>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</si>
  <si>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</si>
  <si>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</si>
  <si>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</si>
  <si>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1 05 02010 02 0000 110</t>
  </si>
  <si>
    <t>1 05 03000 01 0000 110</t>
  </si>
  <si>
    <t>1 05 03010 01 0000 110</t>
  </si>
  <si>
    <t>1 05 04000  02 0000 110</t>
  </si>
  <si>
    <t>1 05 04020  02 0000 110</t>
  </si>
  <si>
    <t>1 08 00000 00 0000 000</t>
  </si>
  <si>
    <t>1 08 03000 01 0000 110</t>
  </si>
  <si>
    <t>1 08 03010 01 0000 110</t>
  </si>
  <si>
    <t>1 11 00000 00 0000 000</t>
  </si>
  <si>
    <t>1 11 05000 00 0000 120</t>
  </si>
  <si>
    <t>1 11 05010 00 0000 120</t>
  </si>
  <si>
    <t>1 11 05013 05 0000 120</t>
  </si>
  <si>
    <t>1 11 05013 13  0000 120</t>
  </si>
  <si>
    <t>1 11 05030 00 0000 120</t>
  </si>
  <si>
    <t>1 12 00000 00 0000 000</t>
  </si>
  <si>
    <t>1 12 01000 01 0000 120</t>
  </si>
  <si>
    <t>1 12 01010 01 0000 120</t>
  </si>
  <si>
    <t>1 12 01030 01 0000 120</t>
  </si>
  <si>
    <t>1 12 01040 01 0000 120</t>
  </si>
  <si>
    <t>1 13 00000 00 0000 000</t>
  </si>
  <si>
    <t>1 13 01000 00 0000 130</t>
  </si>
  <si>
    <t>1 13 01990 00 0000 130</t>
  </si>
  <si>
    <t>1 13 01995 05 0000 130</t>
  </si>
  <si>
    <t>1 14 00000 00 0000 000</t>
  </si>
  <si>
    <t>1 16  00000  00 0000 000</t>
  </si>
  <si>
    <t>1 17 00000 00 0000 000</t>
  </si>
  <si>
    <t>2 00 00000 00 0000 000</t>
  </si>
  <si>
    <t>2 02 00000 00 0000 000</t>
  </si>
  <si>
    <t>Единый налог на вмененный доход для отдельных видов деятельности</t>
  </si>
  <si>
    <t>Единый сельскохозяйственный налог</t>
  </si>
  <si>
    <t xml:space="preserve">Налог, взимаемый в связи с применением патентной системы налогообложения </t>
  </si>
  <si>
    <t>Налог, взимаемый в связи с применением патентной системы налогообложения, зачисляемый в бюджеты муниципальных районов</t>
  </si>
  <si>
    <t xml:space="preserve">Государственная пошлина </t>
  </si>
  <si>
    <t xml:space="preserve">Государственная пошлина по делам, рассматриваемым в судах общей юрисдикции, мировыми судьями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</si>
  <si>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</si>
  <si>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</si>
  <si>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</si>
  <si>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</si>
  <si>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</si>
  <si>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</si>
  <si>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</si>
  <si>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</si>
  <si>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</si>
  <si>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</si>
  <si>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</si>
  <si>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</si>
  <si>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</si>
  <si>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</si>
  <si>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</si>
  <si>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</si>
  <si>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</si>
  <si>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</si>
  <si>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</si>
  <si>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</si>
  <si>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</si>
  <si>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Дотации бюджетам муниципальных  районов на выравнивание  бюджетной обеспеченности</t>
  </si>
  <si>
    <t>Субсидии бюджетам бюджетной системы Российской Федерации (межбюджетные субсидии)</t>
  </si>
  <si>
    <t xml:space="preserve">Прочие субсидии </t>
  </si>
  <si>
    <t xml:space="preserve">Прочие субсидии бюджетам муниципальных районов </t>
  </si>
  <si>
    <t>Субвенции бюджетам бюджетной системы Российской Федерации</t>
  </si>
  <si>
    <t xml:space="preserve">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</si>
  <si>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</si>
  <si>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Субвенции бюджетам на содержание ребенка в семье опекуна и приемной  семье, а также вознаграждение, причитающееся приемному  родителю </t>
  </si>
  <si>
    <t xml:space="preserve">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 </t>
  </si>
  <si>
    <t>Прочие субвенции</t>
  </si>
  <si>
    <t>Прочие субвенции бюджетам муниципальных районов</t>
  </si>
  <si>
    <t>Субвенции местным бюджетам на содержание работников, осуществляющих отдельные государственные полномочия по организации проведения мероприятий по отлову и содержанию безнадзорных животных</t>
  </si>
  <si>
    <t>Субвенции местным бюджетам на осуществление отдельных государственных полномочий по организации проведения мероприятий по отлову и содержанию безнадзорных животных</t>
  </si>
  <si>
    <t>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 расходов на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</si>
  <si>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местным бюджетам на реализацию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 расходов на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</si>
  <si>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в сфере архивного дела</t>
  </si>
  <si>
    <t>Субвенции бюджетам муниципальных районов на содержание работников, осуществляющих переданные государственные полномочия в сфере социальной защиты населения</t>
  </si>
  <si>
    <t>Субвенции бюджетам муниципальных районов для осуществления отдельных государственных полномочий, связанных с предоставлением социальной поддержки отдельным категориям граждан по обеспечению продовольственными товарами по сниженным ценам и выплатой ежемесячной денежной компенсации</t>
  </si>
  <si>
    <t>Субвенции бюджетам муниципальных районов на осуществление отдельных государственных полномочий по организации и обеспечению деятельности административных комиссий</t>
  </si>
  <si>
    <t xml:space="preserve">Субвенции бюджетам муниципальных районов на содержание работников, осуществляющих переданные государственные полномочия по организации и осуществлению  деятельности по опеке и попечительству </t>
  </si>
  <si>
    <t>Субвенции бюджетам муниципальных районов на осуществление отдельных государственных полномочий  по финансовому обеспечению расходов по предоставлению мер социальной поддержки на  бесплатное жилое помещение с отоплением  и освещением работникам муниципальных образовательных учреждений</t>
  </si>
  <si>
    <t>Субвенции бюджетам муниципальных районов на осуществление отдельных государственных полномочий по предоставлению работникам муниципальных учреждений культуры мер социальной поддержки</t>
  </si>
  <si>
    <t>Субвенции бюджетам муниципальных районов на осуществление отдельных государственных полномочий  по профилактике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</si>
  <si>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в области  трудовых отношений</t>
  </si>
  <si>
    <t>Субвенции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поселений</t>
  </si>
  <si>
    <t>Субвенции бюджетам муниципальных образований на обеспечение мер социальной поддержки ветеранов труда и тружеников  тыла</t>
  </si>
  <si>
    <t>Субвенции бюджетам муниципальных районов на выплату компенсации части родительской платы за присмотр и уход за детьми, посещающими образовательные организации, реализующие образовательные программы дошкольного образования</t>
  </si>
  <si>
    <t>ВСЕГО  ДОХОДОВ</t>
  </si>
  <si>
    <t>(рублей)</t>
  </si>
  <si>
    <t>2 02 15001 00 0000 150</t>
  </si>
  <si>
    <t>2 02 10000 00 0000 150</t>
  </si>
  <si>
    <t>2 02 15001 05 0000 150</t>
  </si>
  <si>
    <t>2 02 20000 00 0000 150</t>
  </si>
  <si>
    <t>2 02 29999 00 0000 150</t>
  </si>
  <si>
    <t xml:space="preserve">2 02 29999 05 0000 150 </t>
  </si>
  <si>
    <t>2 02 30000 00  0000 150</t>
  </si>
  <si>
    <t>2 02 30013 00 0000 150</t>
  </si>
  <si>
    <t>2 02 30013 05 0000 150</t>
  </si>
  <si>
    <t>2 02 30027 00 0000 150</t>
  </si>
  <si>
    <t>2 02 30027 05 0000 150</t>
  </si>
  <si>
    <t>2 02 39999 00 0000 150</t>
  </si>
  <si>
    <t>2 02 39999 05 0000 150</t>
  </si>
  <si>
    <t>2 02 39999 05 0000 150</t>
  </si>
  <si>
    <t>1 03 02231 01 0000 110</t>
  </si>
  <si>
    <t>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</si>
  <si>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</si>
  <si>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1 03 02261 01 0000 110</t>
  </si>
  <si>
    <t>1 12 01041 01 0000 120</t>
  </si>
  <si>
    <t xml:space="preserve">Плата за размещение отходов производства </t>
  </si>
  <si>
    <t>1 03 02251 01 0000 110</t>
  </si>
  <si>
    <t>Субвенции бюджетам муниципальных районов на содержание работников, осуществляющих переданные государственные полномочия по выплате компенсации части родительской платы за присмотр и уход за детьми, посещающими образовательные организации, реализующие образовательные программы дошкольного образования</t>
  </si>
  <si>
    <t xml:space="preserve">Собрания Советского района </t>
  </si>
  <si>
    <t>2 19 00000 00 0000 000</t>
  </si>
  <si>
    <t>Возврат остатков субсидий, субвенций и иных межбюджетных трансфертов, имеющих целевое назначение, прошлых лет</t>
  </si>
  <si>
    <t>1 03 00000 00 0000 000</t>
  </si>
  <si>
    <t>1 11 05035 05 0000 120</t>
  </si>
  <si>
    <t>Доходы от оказания  платных услуг и  компенсации затрат государства</t>
  </si>
  <si>
    <t>1 16 01050 01 0000 140</t>
  </si>
  <si>
    <t>1 16 01053 01 0000 140</t>
  </si>
  <si>
    <t>1 16 01060 01 0000 140</t>
  </si>
  <si>
    <t>1 16 01063 01 0000 140</t>
  </si>
  <si>
    <t>1 16 01070 01 0000 140</t>
  </si>
  <si>
    <t>1 16 01073 01 0000 140</t>
  </si>
  <si>
    <t>1 16 01130 01 0000 140</t>
  </si>
  <si>
    <t>1 16 01133 01 0000 140</t>
  </si>
  <si>
    <t>1 16 01140 01 0000 140</t>
  </si>
  <si>
    <t>1 16 01143 01 0000 140</t>
  </si>
  <si>
    <t>1 16 01150 01 0000 140</t>
  </si>
  <si>
    <t>1 16 01153 01 0000 140</t>
  </si>
  <si>
    <t>1 16 01190 01 0000 140</t>
  </si>
  <si>
    <t>1 16 01193 01 0000 140</t>
  </si>
  <si>
    <t>1 16 01200 01 0000 140</t>
  </si>
  <si>
    <t>1 16 01203 01 0000 140</t>
  </si>
  <si>
    <t xml:space="preserve"> Дотации на выравнивание  бюджетной обеспеченности</t>
  </si>
  <si>
    <t>НАЛОГИ НА ТОВАРЫ (РАБОТЫ, УСЛУГИ), РЕАЛИЗУЕМЫЕ НА ТЕРРИТОРИИ РОССИЙСКОЙ ФЕДЕРАЦИИ</t>
  </si>
  <si>
    <t>1 14 06000 00 0000 430</t>
  </si>
  <si>
    <t>1 14 06010 00 0000 430</t>
  </si>
  <si>
    <t>1 14 06013 05 0000 430</t>
  </si>
  <si>
    <t>1 14 06013 13 0000 430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</si>
  <si>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</si>
  <si>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</si>
  <si>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</si>
  <si>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</si>
  <si>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1 16 01170 01 0000 140</t>
  </si>
  <si>
    <t>1 16 01173 01 0000 140</t>
  </si>
  <si>
    <t>2 02 35303 00 0000 150</t>
  </si>
  <si>
    <t>2 02 35303 05 0000 150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</si>
  <si>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</si>
  <si>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</si>
  <si>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1 17 15000 00 0000 150</t>
  </si>
  <si>
    <t>1 17 15030 05 0000 150</t>
  </si>
  <si>
    <t>Инициативные платежи</t>
  </si>
  <si>
    <t>Инициативные платежи, зачисляемые в бюджеты муниципальных районов</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</si>
  <si>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</si>
  <si>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</si>
  <si>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</si>
  <si>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2 02 25497 00 0000 150</t>
  </si>
  <si>
    <t>2 02 25497 05 0000 150</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</si>
  <si>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</si>
  <si>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</si>
  <si>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</si>
  <si>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</si>
  <si>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2 02 40000 00 0000 150</t>
  </si>
  <si>
    <t>Иные межбюджетные трансферты</t>
  </si>
  <si>
    <t>2 07 00000 00 0000 000</t>
  </si>
  <si>
    <t>Прочие безвозмездные поступления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</si>
  <si>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предприниматеьской деятельности и деятельности саморегулируемых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</si>
  <si>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</si>
  <si>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</si>
  <si>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</si>
  <si>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</si>
  <si>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</si>
  <si>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</si>
  <si>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</si>
  <si>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</si>
  <si>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</si>
  <si>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</si>
  <si>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</si>
  <si>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</si>
  <si>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</si>
  <si>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2 02 35082 05 0000 150</t>
  </si>
  <si>
    <t>2 02 35082 00 0000 150</t>
  </si>
  <si>
    <t>Субвенции бюджетам муниципальных образований на предоставление жилых помещений детям-сиротам и детям, оставшимся  бех попечения родителей, лицам из их числа по договорам найма специализированных жилых помещений</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</si>
  <si>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</si>
  <si>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</si>
  <si>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Приложение №3</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</si>
  <si>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</si>
  <si>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</si>
  <si>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2 19 00000 05 0000 150</t>
  </si>
  <si>
    <t>2 19 60010 05 0000 150</t>
  </si>
  <si>
    <t>2 02 35930 00 0000 150</t>
  </si>
  <si>
    <t>2 02 35930 05 0000 150</t>
  </si>
  <si>
    <t>Субвенция бюджетам на государственную регистрацию актов гражданского состояния</t>
  </si>
  <si>
    <t>Субвенция бюджетам муниципальных районов на государственную регистрацию актов гражданского состояния</t>
  </si>
  <si>
    <t>Прочие безвозмездные поступления в бюджеты муниципальных районов</t>
  </si>
  <si>
    <t>2 07 05000 05 0000 150</t>
  </si>
  <si>
    <t>2 07 05030 05 0000 150</t>
  </si>
  <si>
    <t>1 16 01080 01 0000 140</t>
  </si>
  <si>
    <t>1 16 01083 01 0000 140</t>
  </si>
  <si>
    <t>1 16 07010 05 0000 140</t>
  </si>
  <si>
    <t>1 16 11050 01 0000 140</t>
  </si>
  <si>
    <t>1 16 07000 00 0000 140</t>
  </si>
  <si>
    <t>1 16 07010 00 0000 140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</si>
  <si>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</si>
  <si>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1 16 11 000 01 0000 140</t>
  </si>
  <si>
    <t>Платежи, уплаченные в целях возмещения вреда</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</si>
  <si>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кзенным учреждением муниципального района</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</si>
  <si>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</si>
  <si>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</si>
  <si>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</si>
  <si>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2 02 25179 05 0000 150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</si>
  <si>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</si>
  <si>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</si>
  <si>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</si>
  <si>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</si>
  <si>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2 18 00000 00 0000 000</t>
  </si>
  <si>
    <t>2 18 00000 00 0000 150</t>
  </si>
  <si>
    <t>2 18 00000 05 0000 150</t>
  </si>
  <si>
    <t>2 18 60010 05 0000 150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</si>
  <si>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</si>
  <si>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2 19 25243 05 0000 150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</si>
  <si>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</si>
  <si>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2 02 40014 05 0000 150</t>
  </si>
  <si>
    <t>2 02 40014 00 0000 150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</si>
  <si>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</si>
  <si>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1 01 02080 01 0000 110</t>
  </si>
  <si>
    <t>1 01 02130 01 0000 110</t>
  </si>
  <si>
    <t>1 16 07090 00 0000 140</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</si>
  <si>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</si>
  <si>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</si>
  <si>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</si>
  <si>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Межбюджетные трансферты, передаваемые бюджетам из бюджетов поселений на осуществление части полномочий по решению вопросов местного значения в соотвентствии с заключенными соглашениями</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</si>
  <si>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</si>
  <si>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</si>
  <si>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Прочие дотации бюджетам муниципальных районов</t>
  </si>
  <si>
    <t>2 02 19999 00 0000 150</t>
  </si>
  <si>
    <t>2 02 19999 05 0000 150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</si>
  <si>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</si>
  <si>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Прочие дотации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</si>
  <si>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</si>
  <si>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</si>
  <si>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1 16 01160 01 0000 140</t>
  </si>
  <si>
    <t>1 16 01163 01 0000 140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</si>
  <si>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</si>
  <si>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</si>
  <si>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</si>
  <si>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</si>
  <si>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</si>
  <si>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1 14 02000 00 0000 000</t>
  </si>
  <si>
    <t>1 14 02050 05 0000 440</t>
  </si>
  <si>
    <t>1 14 02053 05 0000 440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</si>
  <si>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</si>
  <si>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</si>
  <si>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</si>
  <si>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1 13 02990 00 0000 130</t>
  </si>
  <si>
    <t>1 13 02000 00 0000 130</t>
  </si>
  <si>
    <t>1 13 02995 05 0000 130</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</si>
  <si>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</si>
  <si>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</si>
  <si>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районов</t>
  </si>
  <si>
    <t>1 16 10000 00 0000 140</t>
  </si>
  <si>
    <t>1 16 10120 00 0000 140</t>
  </si>
  <si>
    <t>1 16 10123 01 0000 140</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</si>
  <si>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</si>
  <si>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</si>
  <si>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</si>
  <si>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</si>
  <si>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</si>
  <si>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Прочие межбюджетные трансферты, передаваемые бюджетам</t>
  </si>
  <si>
    <t xml:space="preserve">Прочие межбюджетные трансферты, передаваемые бюджетам муниципальных районов </t>
  </si>
  <si>
    <t>2 02 49999 00 0000 150</t>
  </si>
  <si>
    <t>2 02 49999 05 0000 150</t>
  </si>
  <si>
    <t>1 17 15030 05 0013 150</t>
  </si>
  <si>
    <t>1 17 15030 05 0014 150</t>
  </si>
  <si>
    <t>1 17 15030 05 0015 150</t>
  </si>
  <si>
    <t>1 17 15030 05 0016 150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</si>
  <si>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</si>
  <si>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</si>
  <si>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</si>
  <si>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</si>
  <si>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</si>
  <si>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</si>
  <si>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</si>
  <si>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</si>
  <si>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</si>
  <si>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Платежи по искам о возмещении вреда, причененного окружающей среде, а также платежи, уплачиваемые при добровольном возмещении вреда, причининного окружающей среде (за исключением вреда, причиненного окружающей среде на особо охраняемых природных территориях, вреда, причененного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</si>
  <si>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Субвенция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городских и сельских поселений </t>
  </si>
  <si>
    <t>2 02 25315 00 0000 150</t>
  </si>
  <si>
    <t>2 02 25315 05 0000 150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</si>
  <si>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</si>
  <si>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</si>
  <si>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к  проекту решения Представительного </t>
  </si>
  <si>
    <t xml:space="preserve">от            2025г. № </t>
  </si>
  <si>
    <t>Поступления доходов в бюджет муниципального образования "Советский муниципальный район" Курской области  на 2026 год</t>
  </si>
  <si>
    <t>1 01 02140 01 0000 110</t>
  </si>
  <si>
    <t>1 01 02150 01 0000 110</t>
  </si>
  <si>
    <t xml:space="preserve">Плата за размещение твердых коммунальных отходов  </t>
  </si>
  <si>
    <t>1 17 15030 05 0018 150</t>
  </si>
  <si>
    <t>Капитальный ремонт кровли здания МКУК "Александровский СДК"  (филиал МКУК «Советский ДНТ») расположенного по адресу: Курская область, Советский район, д. Александровка</t>
  </si>
  <si>
    <t>Капитальный ремонт МКОУ "Советская Средняя общеобразовательная школа №2 имени Героя Советского Союза Ивана Дмитриевича Занина", Советского района Курской области (мастерская ) 1 этап</t>
  </si>
  <si>
    <t>Капитальный ремонт МКОУ "Советская Средняя общеобразовательная школа №2 имени Героя Советского Союза Ивана Дмитриевича Занина", Советского района Курской области (мастерская ) 2 этап</t>
  </si>
  <si>
    <t>Капитальный ремонт  муниципального бюджетного учреждения дополнительного образования «Дом пионеров и школьников» Советского района Курской области (Система электроснабжения, внутренняя отделка), расположенного по адресу: 306600, Курская область, Советский район, р.п. Кшенский, ул. Занина, д. 7</t>
  </si>
  <si>
    <t>Капитальный ремонт  муниципального бюджетного учреждения дополнительного образования «Дом пионеров и школьников» Советского района Курской области (Система отопления, внутренняя отделка), расположенного по адресу: 306600, Курская область, Советский район, р.п. Кшенский, ул. Занина, д. 7</t>
  </si>
  <si>
    <t>2 02 25753 00 0000 150</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</si>
  <si>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</si>
  <si>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</si>
  <si>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Сумма на 2026 год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</si>
  <si>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</si>
  <si>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Федерации,в части суммы налога,превышающей 312 тысяч рублей, относящейся к части налоговой базы, превышающей 2,4 миллиона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</si>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</sst>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9"/>
      <color rgb="FF000000"/>
      <name val="Times New Roman"/>
      <family val="1"/>
      <charset val="204"/>
    </font>
    <font>
      <b/>
      <sz val="9"/>
      <color rgb="FF000000"/>
      <name val="Times New Roman"/>
      <family val="1"/>
      <charset val="204"/>
    </font>
    <font>
      <sz val="9"/>
      <color theme="1"/>
      <name val="Calibri"/>
      <family val="2"/>
      <charset val="204"/>
      <scheme val="minor"/>
    </font>
    <font>
      <sz val="9"/>
      <color theme="1"/>
      <name val="Times New Roman"/>
      <family val="1"/>
      <charset val="204"/>
    </font>
    <font>
      <b/>
      <sz val="11"/>
      <color theme="1"/>
      <name val="Times New Roman"/>
      <family val="1"/>
      <charset val="204"/>
    </font>
    <font>
      <b/>
      <sz val="9"/>
      <color theme="1"/>
      <name val="Times New Roman"/>
      <family val="1"/>
      <charset val="204"/>
    </font>
    <font>
      <sz val="12"/>
      <color theme="1"/>
      <name val="Times New Roman"/>
      <family val="1"/>
      <charset val="204"/>
    </font>
    <font>
      <sz val="11"/>
      <color rgb="FFFF0000"/>
      <name val="Calibri"/>
      <family val="2"/>
      <charset val="204"/>
      <scheme val="minor"/>
    </font>
    <font>
      <sz val="11"/>
      <name val="Calibri"/>
      <family val="2"/>
      <charset val="204"/>
      <scheme val="minor"/>
    </font>
    <font>
      <u/>
      <sz val="11"/>
      <color theme="10"/>
      <name val="Calibri"/>
      <family val="2"/>
      <charset val="204"/>
      <scheme val="minor"/>
    </font>
    <font>
      <sz val="9"/>
      <color rgb="FFFF0000"/>
      <name val="Times New Roman"/>
      <family val="1"/>
      <charset val="204"/>
    </font>
    <font>
      <b/>
      <sz val="9"/>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2" fillId="0" borderId="0" applyNumberFormat="0" applyFill="0" applyBorder="0" applyAlignment="0" applyProtection="0"/>
  </cellStyleXfs>
  <cellXfs count="92">
    <xf numFmtId="0" fontId="0" fillId="0" borderId="0" xfId="0"/>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4" fillId="0" borderId="2" xfId="0" applyFont="1" applyBorder="1" applyAlignment="1">
      <alignment horizontal="justify" vertical="top" wrapText="1"/>
    </xf>
    <xf numFmtId="0" fontId="5" fillId="0" borderId="0" xfId="0" applyFont="1"/>
    <xf numFmtId="0" fontId="3" fillId="0" borderId="7" xfId="0" applyFont="1" applyBorder="1" applyAlignment="1">
      <alignment horizontal="justify" vertical="top" wrapText="1"/>
    </xf>
    <xf numFmtId="0" fontId="3" fillId="0" borderId="11" xfId="0" applyFont="1" applyBorder="1" applyAlignment="1">
      <alignment horizontal="justify" vertical="top" wrapText="1"/>
    </xf>
    <xf numFmtId="0" fontId="4" fillId="0" borderId="11" xfId="0" applyFont="1" applyBorder="1" applyAlignment="1">
      <alignment horizontal="justify"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5" xfId="0" applyFont="1" applyBorder="1" applyAlignment="1">
      <alignment horizontal="left" vertical="top" wrapText="1"/>
    </xf>
    <xf numFmtId="0" fontId="4" fillId="2" borderId="8" xfId="0" applyFont="1" applyFill="1" applyBorder="1" applyAlignment="1">
      <alignment horizontal="justify" vertical="top" wrapText="1"/>
    </xf>
    <xf numFmtId="0" fontId="1" fillId="0" borderId="0" xfId="0" applyFont="1" applyBorder="1" applyAlignment="1">
      <alignment horizontal="center" wrapText="1"/>
    </xf>
    <xf numFmtId="0" fontId="0" fillId="0" borderId="0" xfId="0" applyBorder="1"/>
    <xf numFmtId="0" fontId="2" fillId="0" borderId="0" xfId="0" applyFont="1"/>
    <xf numFmtId="0" fontId="2" fillId="0" borderId="0" xfId="0" applyFont="1" applyBorder="1" applyAlignment="1">
      <alignment horizontal="right"/>
    </xf>
    <xf numFmtId="4" fontId="2" fillId="0" borderId="1" xfId="0" applyNumberFormat="1" applyFont="1" applyBorder="1" applyAlignment="1">
      <alignment horizontal="center" vertical="center"/>
    </xf>
    <xf numFmtId="0" fontId="8" fillId="0" borderId="1" xfId="0" applyFont="1" applyBorder="1"/>
    <xf numFmtId="0" fontId="6" fillId="0" borderId="1" xfId="0" applyFont="1" applyBorder="1" applyAlignment="1">
      <alignment horizontal="left" vertical="top"/>
    </xf>
    <xf numFmtId="0" fontId="8" fillId="2" borderId="1" xfId="0" applyFont="1" applyFill="1" applyBorder="1" applyAlignment="1">
      <alignment horizontal="left" vertical="top"/>
    </xf>
    <xf numFmtId="0" fontId="3" fillId="2" borderId="14" xfId="0" applyFont="1" applyFill="1" applyBorder="1" applyAlignment="1">
      <alignment wrapText="1"/>
    </xf>
    <xf numFmtId="0" fontId="6" fillId="2" borderId="1" xfId="0" applyFont="1" applyFill="1" applyBorder="1" applyAlignment="1">
      <alignment horizontal="left" vertical="top"/>
    </xf>
    <xf numFmtId="0" fontId="4"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horizontal="justify" vertical="top" wrapText="1"/>
    </xf>
    <xf numFmtId="0" fontId="3" fillId="2" borderId="2" xfId="0" applyFont="1" applyFill="1" applyBorder="1" applyAlignment="1">
      <alignment horizontal="left" vertical="top" wrapText="1"/>
    </xf>
    <xf numFmtId="0" fontId="9" fillId="0" borderId="0" xfId="0" applyFont="1" applyAlignment="1">
      <alignment horizontal="right"/>
    </xf>
    <xf numFmtId="0" fontId="10" fillId="0" borderId="0" xfId="0" applyFont="1"/>
    <xf numFmtId="0" fontId="0" fillId="0" borderId="0" xfId="0" applyFill="1"/>
    <xf numFmtId="2" fontId="10" fillId="0" borderId="0" xfId="0" applyNumberFormat="1" applyFont="1"/>
    <xf numFmtId="2" fontId="0" fillId="0" borderId="0" xfId="0" applyNumberFormat="1"/>
    <xf numFmtId="2" fontId="11" fillId="0" borderId="0" xfId="0" applyNumberFormat="1" applyFont="1"/>
    <xf numFmtId="0" fontId="3" fillId="2" borderId="11" xfId="0" applyFont="1" applyFill="1" applyBorder="1" applyAlignment="1">
      <alignment horizontal="justify" vertical="top" wrapText="1"/>
    </xf>
    <xf numFmtId="0" fontId="6" fillId="0" borderId="0" xfId="0" applyFont="1" applyBorder="1" applyAlignment="1">
      <alignment horizontal="right"/>
    </xf>
    <xf numFmtId="2" fontId="2" fillId="0" borderId="0" xfId="0" applyNumberFormat="1" applyFont="1"/>
    <xf numFmtId="0" fontId="0" fillId="2" borderId="0" xfId="0" applyFill="1"/>
    <xf numFmtId="0" fontId="3" fillId="2" borderId="3" xfId="0" applyFont="1" applyFill="1" applyBorder="1" applyAlignment="1">
      <alignment horizontal="left" vertical="top" wrapText="1"/>
    </xf>
    <xf numFmtId="0" fontId="6" fillId="0" borderId="5" xfId="0" applyFont="1" applyBorder="1" applyAlignment="1">
      <alignment horizontal="left" vertical="top"/>
    </xf>
    <xf numFmtId="0" fontId="8" fillId="0" borderId="13" xfId="0" applyFont="1" applyBorder="1" applyAlignment="1">
      <alignment horizontal="left" vertical="top"/>
    </xf>
    <xf numFmtId="0" fontId="3" fillId="0" borderId="1" xfId="0" applyFont="1" applyBorder="1" applyAlignment="1">
      <alignment horizontal="justify" vertical="top" wrapText="1"/>
    </xf>
    <xf numFmtId="0" fontId="13" fillId="0" borderId="1" xfId="0" applyFont="1" applyBorder="1" applyAlignment="1">
      <alignment horizontal="left" vertical="top"/>
    </xf>
    <xf numFmtId="0" fontId="4" fillId="0" borderId="1" xfId="0" applyFont="1" applyFill="1" applyBorder="1" applyAlignment="1">
      <alignment horizontal="left" vertical="top" wrapText="1"/>
    </xf>
    <xf numFmtId="0" fontId="4" fillId="0" borderId="8" xfId="0" applyFont="1" applyFill="1" applyBorder="1" applyAlignment="1">
      <alignment horizontal="justify" vertical="top" wrapText="1"/>
    </xf>
    <xf numFmtId="0" fontId="3" fillId="0" borderId="1" xfId="0" applyFont="1" applyFill="1" applyBorder="1" applyAlignment="1">
      <alignment horizontal="left" vertical="top" wrapText="1"/>
    </xf>
    <xf numFmtId="0" fontId="3" fillId="0" borderId="8" xfId="0" applyFont="1" applyFill="1" applyBorder="1" applyAlignment="1">
      <alignment horizontal="justify" vertical="top" wrapText="1"/>
    </xf>
    <xf numFmtId="0" fontId="3" fillId="0" borderId="0" xfId="0" applyFont="1" applyAlignment="1">
      <alignment vertical="center"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4" fillId="0" borderId="8" xfId="0" applyFont="1" applyBorder="1" applyAlignment="1">
      <alignment horizontal="justify" vertical="top" wrapText="1"/>
    </xf>
    <xf numFmtId="0" fontId="3" fillId="0" borderId="9" xfId="0" applyFont="1" applyBorder="1" applyAlignment="1">
      <alignment horizontal="justify" vertical="top" wrapText="1"/>
    </xf>
    <xf numFmtId="0" fontId="3" fillId="0" borderId="8" xfId="0" applyFont="1" applyBorder="1" applyAlignment="1">
      <alignment horizontal="justify" vertical="top" wrapText="1"/>
    </xf>
    <xf numFmtId="0" fontId="3" fillId="2" borderId="9" xfId="0" applyFont="1" applyFill="1" applyBorder="1" applyAlignment="1">
      <alignment horizontal="justify" vertical="top" wrapText="1"/>
    </xf>
    <xf numFmtId="4" fontId="6" fillId="0" borderId="15" xfId="0" applyNumberFormat="1" applyFont="1" applyBorder="1" applyAlignment="1">
      <alignment vertical="top" wrapText="1"/>
    </xf>
    <xf numFmtId="0" fontId="2" fillId="0" borderId="1" xfId="0" applyFont="1" applyBorder="1"/>
    <xf numFmtId="0" fontId="2" fillId="0" borderId="6" xfId="0" applyFont="1" applyBorder="1"/>
    <xf numFmtId="0" fontId="8" fillId="0" borderId="6" xfId="0" applyFont="1" applyBorder="1"/>
    <xf numFmtId="4" fontId="8" fillId="0" borderId="1" xfId="0" applyNumberFormat="1" applyFont="1" applyBorder="1" applyAlignment="1">
      <alignment horizontal="center" vertical="center"/>
    </xf>
    <xf numFmtId="4" fontId="14" fillId="0" borderId="1"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xf>
    <xf numFmtId="0" fontId="15" fillId="0" borderId="1" xfId="0" applyFont="1" applyBorder="1" applyAlignment="1">
      <alignment horizontal="left" vertical="top"/>
    </xf>
    <xf numFmtId="4" fontId="14" fillId="0" borderId="13" xfId="0" applyNumberFormat="1" applyFont="1" applyFill="1" applyBorder="1" applyAlignment="1">
      <alignment horizontal="center" vertical="center"/>
    </xf>
    <xf numFmtId="0" fontId="15" fillId="0" borderId="0" xfId="1" applyFont="1" applyAlignment="1">
      <alignment wrapText="1"/>
    </xf>
    <xf numFmtId="4" fontId="15" fillId="0" borderId="12" xfId="0" applyNumberFormat="1" applyFont="1" applyFill="1" applyBorder="1" applyAlignment="1">
      <alignment horizontal="center" vertical="center"/>
    </xf>
    <xf numFmtId="4" fontId="15" fillId="0" borderId="13" xfId="0" applyNumberFormat="1" applyFont="1" applyFill="1" applyBorder="1" applyAlignment="1">
      <alignment horizontal="center" vertical="center"/>
    </xf>
    <xf numFmtId="0" fontId="15" fillId="0" borderId="1" xfId="0" applyFont="1" applyFill="1" applyBorder="1" applyAlignment="1">
      <alignment horizontal="left" vertical="top" wrapText="1"/>
    </xf>
    <xf numFmtId="0" fontId="15" fillId="0" borderId="0" xfId="0" applyFont="1" applyFill="1" applyAlignment="1">
      <alignment wrapText="1"/>
    </xf>
    <xf numFmtId="4" fontId="15" fillId="0" borderId="5" xfId="0" applyNumberFormat="1" applyFont="1" applyFill="1" applyBorder="1" applyAlignment="1">
      <alignment horizontal="center" vertical="center"/>
    </xf>
    <xf numFmtId="4" fontId="15" fillId="0" borderId="12" xfId="0" applyNumberFormat="1" applyFont="1" applyFill="1" applyBorder="1" applyAlignment="1">
      <alignment horizontal="center" vertical="center"/>
    </xf>
    <xf numFmtId="4" fontId="15" fillId="0" borderId="13" xfId="0" applyNumberFormat="1" applyFont="1" applyFill="1" applyBorder="1" applyAlignment="1">
      <alignment horizontal="center" vertical="center"/>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4" fontId="14" fillId="0" borderId="5" xfId="0" applyNumberFormat="1" applyFont="1" applyFill="1" applyBorder="1" applyAlignment="1">
      <alignment horizontal="center" vertical="center"/>
    </xf>
    <xf numFmtId="4" fontId="14" fillId="0" borderId="12" xfId="0" applyNumberFormat="1" applyFont="1" applyFill="1" applyBorder="1" applyAlignment="1">
      <alignment horizontal="center" vertical="center"/>
    </xf>
    <xf numFmtId="4" fontId="14" fillId="0" borderId="13" xfId="0" applyNumberFormat="1" applyFont="1" applyFill="1" applyBorder="1" applyAlignment="1">
      <alignment horizontal="center" vertical="center"/>
    </xf>
    <xf numFmtId="0" fontId="4" fillId="0" borderId="10" xfId="0" applyFont="1" applyBorder="1" applyAlignment="1">
      <alignment horizontal="justify" vertical="top" wrapText="1"/>
    </xf>
    <xf numFmtId="0" fontId="4" fillId="0" borderId="9" xfId="0" applyFont="1" applyBorder="1" applyAlignment="1">
      <alignment horizontal="justify" vertical="top" wrapText="1"/>
    </xf>
    <xf numFmtId="0" fontId="4" fillId="0" borderId="8" xfId="0" applyFont="1" applyBorder="1" applyAlignment="1">
      <alignment horizontal="justify" vertical="top" wrapText="1"/>
    </xf>
    <xf numFmtId="0" fontId="3" fillId="0" borderId="10" xfId="0" applyFont="1" applyBorder="1" applyAlignment="1">
      <alignment horizontal="justify" vertical="top" wrapText="1"/>
    </xf>
    <xf numFmtId="0" fontId="3" fillId="0" borderId="9" xfId="0" applyFont="1" applyBorder="1" applyAlignment="1">
      <alignment horizontal="justify" vertical="top" wrapText="1"/>
    </xf>
    <xf numFmtId="0" fontId="3" fillId="0" borderId="8" xfId="0" applyFont="1" applyBorder="1" applyAlignment="1">
      <alignment horizontal="justify" vertical="top" wrapText="1"/>
    </xf>
    <xf numFmtId="0" fontId="3" fillId="2" borderId="10" xfId="0" applyFont="1" applyFill="1" applyBorder="1" applyAlignment="1">
      <alignment horizontal="justify" vertical="top" wrapText="1"/>
    </xf>
    <xf numFmtId="0" fontId="3" fillId="2" borderId="9" xfId="0" applyFont="1" applyFill="1" applyBorder="1" applyAlignment="1">
      <alignment horizontal="justify" vertical="top" wrapText="1"/>
    </xf>
    <xf numFmtId="0" fontId="3" fillId="2" borderId="8" xfId="0" applyFont="1" applyFill="1" applyBorder="1" applyAlignment="1">
      <alignment horizontal="justify" vertical="top" wrapText="1"/>
    </xf>
    <xf numFmtId="0" fontId="9" fillId="0" borderId="0" xfId="0" applyFont="1" applyAlignment="1">
      <alignment horizontal="right"/>
    </xf>
    <xf numFmtId="0" fontId="7" fillId="0" borderId="0" xfId="0" applyFont="1" applyBorder="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onsultant.ru/document/cons_doc_LAW_4536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5"/>
  <sheetViews>
    <sheetView tabSelected="1" view="pageBreakPreview" topLeftCell="A224" zoomScale="106" zoomScaleNormal="100" zoomScaleSheetLayoutView="106" workbookViewId="0">
      <selection activeCell="C117" sqref="C117"/>
    </sheetView>
  </sheetViews>
  <sheetFormatPr defaultRowHeight="15" x14ac:dyDescent="0.25"/>
  <cols>
    <col min="1" max="1" width="24.42578125" customWidth="1"/>
    <col min="2" max="2" width="51.7109375" customWidth="1"/>
    <col min="3" max="3" width="19.85546875" customWidth="1"/>
    <col min="4" max="4" width="0.28515625" hidden="1" customWidth="1"/>
    <col min="5" max="5" width="14.42578125" hidden="1" customWidth="1"/>
    <col min="6" max="6" width="9.140625" hidden="1" customWidth="1"/>
    <col min="7" max="7" width="0.5703125" customWidth="1"/>
  </cols>
  <sheetData>
    <row r="1" spans="1:3" ht="15.75" x14ac:dyDescent="0.25">
      <c r="A1" s="15"/>
      <c r="B1" s="90" t="s">
        <v>212</v>
      </c>
      <c r="C1" s="90"/>
    </row>
    <row r="2" spans="1:3" ht="15.75" x14ac:dyDescent="0.25">
      <c r="A2" s="15"/>
      <c r="B2" s="90" t="s">
        <v>318</v>
      </c>
      <c r="C2" s="90"/>
    </row>
    <row r="3" spans="1:3" ht="15.75" x14ac:dyDescent="0.25">
      <c r="A3" s="15"/>
      <c r="B3" s="90" t="s">
        <v>138</v>
      </c>
      <c r="C3" s="90"/>
    </row>
    <row r="4" spans="1:3" ht="15.75" x14ac:dyDescent="0.25">
      <c r="A4" s="15"/>
      <c r="B4" s="27"/>
      <c r="C4" s="27" t="s">
        <v>319</v>
      </c>
    </row>
    <row r="5" spans="1:3" x14ac:dyDescent="0.25">
      <c r="A5" s="15"/>
      <c r="B5" s="16"/>
      <c r="C5" s="16"/>
    </row>
    <row r="6" spans="1:3" ht="42" customHeight="1" x14ac:dyDescent="0.25">
      <c r="A6" s="91" t="s">
        <v>320</v>
      </c>
      <c r="B6" s="91"/>
      <c r="C6" s="91"/>
    </row>
    <row r="7" spans="1:3" ht="16.5" customHeight="1" x14ac:dyDescent="0.25">
      <c r="A7" s="13"/>
      <c r="B7" s="13"/>
      <c r="C7" s="34" t="s">
        <v>115</v>
      </c>
    </row>
    <row r="8" spans="1:3" ht="30" customHeight="1" x14ac:dyDescent="0.25">
      <c r="A8" s="2" t="s">
        <v>2</v>
      </c>
      <c r="B8" s="1" t="s">
        <v>1</v>
      </c>
      <c r="C8" s="3" t="s">
        <v>333</v>
      </c>
    </row>
    <row r="9" spans="1:3" x14ac:dyDescent="0.25">
      <c r="A9" s="55"/>
      <c r="B9" s="56"/>
      <c r="C9" s="17"/>
    </row>
    <row r="10" spans="1:3" x14ac:dyDescent="0.25">
      <c r="A10" s="18" t="s">
        <v>0</v>
      </c>
      <c r="B10" s="57" t="s">
        <v>19</v>
      </c>
      <c r="C10" s="58">
        <f>C11+C20+C30+C42+C45+C52+C59+C66+C74+C109</f>
        <v>198332810</v>
      </c>
    </row>
    <row r="11" spans="1:3" x14ac:dyDescent="0.25">
      <c r="A11" s="18" t="s">
        <v>3</v>
      </c>
      <c r="B11" s="57" t="s">
        <v>20</v>
      </c>
      <c r="C11" s="59">
        <f>C12</f>
        <v>126368863</v>
      </c>
    </row>
    <row r="12" spans="1:3" ht="34.5" customHeight="1" x14ac:dyDescent="0.25">
      <c r="A12" s="18" t="s">
        <v>4</v>
      </c>
      <c r="B12" s="57" t="s">
        <v>21</v>
      </c>
      <c r="C12" s="59">
        <f>C13+C14+C15+C16+C17+C18+C19</f>
        <v>126368863</v>
      </c>
    </row>
    <row r="13" spans="1:3" ht="188.25" customHeight="1" x14ac:dyDescent="0.25">
      <c r="A13" s="19" t="s">
        <v>5</v>
      </c>
      <c r="B13" s="54" t="s">
        <v>336</v>
      </c>
      <c r="C13" s="60">
        <v>121276684</v>
      </c>
    </row>
    <row r="14" spans="1:3" ht="149.25" customHeight="1" x14ac:dyDescent="0.25">
      <c r="A14" s="19" t="s">
        <v>6</v>
      </c>
      <c r="B14" s="54" t="s">
        <v>337</v>
      </c>
      <c r="C14" s="60">
        <v>323295</v>
      </c>
    </row>
    <row r="15" spans="1:3" ht="176.25" customHeight="1" x14ac:dyDescent="0.25">
      <c r="A15" s="19" t="s">
        <v>7</v>
      </c>
      <c r="B15" s="54" t="s">
        <v>338</v>
      </c>
      <c r="C15" s="60">
        <v>2071107</v>
      </c>
    </row>
    <row r="16" spans="1:3" ht="372.75" customHeight="1" x14ac:dyDescent="0.25">
      <c r="A16" s="19" t="s">
        <v>252</v>
      </c>
      <c r="B16" s="54" t="s">
        <v>339</v>
      </c>
      <c r="C16" s="60">
        <v>1074847</v>
      </c>
    </row>
    <row r="17" spans="1:3" ht="147.75" customHeight="1" x14ac:dyDescent="0.25">
      <c r="A17" s="38" t="s">
        <v>253</v>
      </c>
      <c r="B17" s="54" t="s">
        <v>334</v>
      </c>
      <c r="C17" s="61">
        <v>418785</v>
      </c>
    </row>
    <row r="18" spans="1:3" ht="138" customHeight="1" x14ac:dyDescent="0.25">
      <c r="A18" s="41" t="s">
        <v>321</v>
      </c>
      <c r="B18" s="46" t="s">
        <v>334</v>
      </c>
      <c r="C18" s="60">
        <v>1147332</v>
      </c>
    </row>
    <row r="19" spans="1:3" ht="247.5" customHeight="1" x14ac:dyDescent="0.25">
      <c r="A19" s="62" t="s">
        <v>322</v>
      </c>
      <c r="B19" s="40" t="s">
        <v>335</v>
      </c>
      <c r="C19" s="60">
        <v>56813</v>
      </c>
    </row>
    <row r="20" spans="1:3" ht="29.25" customHeight="1" thickBot="1" x14ac:dyDescent="0.3">
      <c r="A20" s="39" t="s">
        <v>141</v>
      </c>
      <c r="B20" s="50" t="s">
        <v>161</v>
      </c>
      <c r="C20" s="63">
        <f>C21</f>
        <v>16859344</v>
      </c>
    </row>
    <row r="21" spans="1:3" ht="32.25" customHeight="1" thickBot="1" x14ac:dyDescent="0.3">
      <c r="A21" s="19" t="s">
        <v>8</v>
      </c>
      <c r="B21" s="52" t="s">
        <v>22</v>
      </c>
      <c r="C21" s="60">
        <f>C22+C24+C26+C28</f>
        <v>16859344</v>
      </c>
    </row>
    <row r="22" spans="1:3" ht="63.75" customHeight="1" thickBot="1" x14ac:dyDescent="0.3">
      <c r="A22" s="19" t="s">
        <v>9</v>
      </c>
      <c r="B22" s="52" t="s">
        <v>23</v>
      </c>
      <c r="C22" s="60">
        <f>C23</f>
        <v>8821971</v>
      </c>
    </row>
    <row r="23" spans="1:3" ht="103.5" customHeight="1" thickBot="1" x14ac:dyDescent="0.3">
      <c r="A23" s="19" t="s">
        <v>130</v>
      </c>
      <c r="B23" s="52" t="s">
        <v>274</v>
      </c>
      <c r="C23" s="60">
        <v>8821971</v>
      </c>
    </row>
    <row r="24" spans="1:3" ht="71.25" customHeight="1" thickBot="1" x14ac:dyDescent="0.3">
      <c r="A24" s="19" t="s">
        <v>10</v>
      </c>
      <c r="B24" s="52" t="s">
        <v>132</v>
      </c>
      <c r="C24" s="60">
        <f>C25</f>
        <v>43091</v>
      </c>
    </row>
    <row r="25" spans="1:3" ht="112.5" customHeight="1" thickBot="1" x14ac:dyDescent="0.3">
      <c r="A25" s="19" t="s">
        <v>131</v>
      </c>
      <c r="B25" s="52" t="s">
        <v>305</v>
      </c>
      <c r="C25" s="60">
        <v>43091</v>
      </c>
    </row>
    <row r="26" spans="1:3" ht="66" customHeight="1" thickBot="1" x14ac:dyDescent="0.3">
      <c r="A26" s="19" t="s">
        <v>11</v>
      </c>
      <c r="B26" s="52" t="s">
        <v>24</v>
      </c>
      <c r="C26" s="60">
        <f>C27</f>
        <v>8533274</v>
      </c>
    </row>
    <row r="27" spans="1:3" ht="109.5" customHeight="1" x14ac:dyDescent="0.25">
      <c r="A27" s="22" t="s">
        <v>136</v>
      </c>
      <c r="B27" s="21" t="s">
        <v>304</v>
      </c>
      <c r="C27" s="60">
        <v>8533274</v>
      </c>
    </row>
    <row r="28" spans="1:3" ht="69.75" customHeight="1" thickBot="1" x14ac:dyDescent="0.3">
      <c r="A28" s="19" t="s">
        <v>12</v>
      </c>
      <c r="B28" s="52" t="s">
        <v>25</v>
      </c>
      <c r="C28" s="60">
        <f>C29</f>
        <v>-538992</v>
      </c>
    </row>
    <row r="29" spans="1:3" ht="102" customHeight="1" thickBot="1" x14ac:dyDescent="0.3">
      <c r="A29" s="19" t="s">
        <v>133</v>
      </c>
      <c r="B29" s="52" t="s">
        <v>303</v>
      </c>
      <c r="C29" s="60">
        <v>-538992</v>
      </c>
    </row>
    <row r="30" spans="1:3" ht="34.5" customHeight="1" thickBot="1" x14ac:dyDescent="0.3">
      <c r="A30" s="20" t="s">
        <v>13</v>
      </c>
      <c r="B30" s="12" t="s">
        <v>26</v>
      </c>
      <c r="C30" s="59">
        <f>C31+C36+C38+C40</f>
        <v>9470000</v>
      </c>
    </row>
    <row r="31" spans="1:3" ht="46.5" customHeight="1" thickBot="1" x14ac:dyDescent="0.3">
      <c r="A31" s="19" t="s">
        <v>14</v>
      </c>
      <c r="B31" s="52" t="s">
        <v>27</v>
      </c>
      <c r="C31" s="60">
        <f>C32+C34</f>
        <v>0</v>
      </c>
    </row>
    <row r="32" spans="1:3" ht="52.5" customHeight="1" thickBot="1" x14ac:dyDescent="0.3">
      <c r="A32" s="19" t="s">
        <v>15</v>
      </c>
      <c r="B32" s="52" t="s">
        <v>28</v>
      </c>
      <c r="C32" s="60">
        <f>C33</f>
        <v>0</v>
      </c>
    </row>
    <row r="33" spans="1:5" ht="54.75" customHeight="1" thickBot="1" x14ac:dyDescent="0.3">
      <c r="A33" s="19" t="s">
        <v>16</v>
      </c>
      <c r="B33" s="52" t="s">
        <v>28</v>
      </c>
      <c r="C33" s="60">
        <v>0</v>
      </c>
    </row>
    <row r="34" spans="1:5" ht="60" customHeight="1" thickBot="1" x14ac:dyDescent="0.3">
      <c r="A34" s="19" t="s">
        <v>17</v>
      </c>
      <c r="B34" s="52" t="s">
        <v>29</v>
      </c>
      <c r="C34" s="60">
        <f>C35</f>
        <v>0</v>
      </c>
    </row>
    <row r="35" spans="1:5" ht="61.5" customHeight="1" thickBot="1" x14ac:dyDescent="0.3">
      <c r="A35" s="19" t="s">
        <v>18</v>
      </c>
      <c r="B35" s="52" t="s">
        <v>30</v>
      </c>
      <c r="C35" s="60">
        <v>0</v>
      </c>
    </row>
    <row r="36" spans="1:5" ht="33.75" customHeight="1" thickBot="1" x14ac:dyDescent="0.3">
      <c r="A36" s="49" t="s">
        <v>31</v>
      </c>
      <c r="B36" s="52" t="s">
        <v>60</v>
      </c>
      <c r="C36" s="60">
        <f>C37</f>
        <v>0</v>
      </c>
    </row>
    <row r="37" spans="1:5" ht="43.5" customHeight="1" thickBot="1" x14ac:dyDescent="0.3">
      <c r="A37" s="49" t="s">
        <v>32</v>
      </c>
      <c r="B37" s="52" t="s">
        <v>60</v>
      </c>
      <c r="C37" s="60">
        <v>0</v>
      </c>
    </row>
    <row r="38" spans="1:5" ht="15.75" thickBot="1" x14ac:dyDescent="0.3">
      <c r="A38" s="49" t="s">
        <v>33</v>
      </c>
      <c r="B38" s="52" t="s">
        <v>61</v>
      </c>
      <c r="C38" s="60">
        <f>C39</f>
        <v>7069000</v>
      </c>
      <c r="E38" s="36"/>
    </row>
    <row r="39" spans="1:5" ht="15.75" thickBot="1" x14ac:dyDescent="0.3">
      <c r="A39" s="49" t="s">
        <v>34</v>
      </c>
      <c r="B39" s="52" t="s">
        <v>61</v>
      </c>
      <c r="C39" s="60">
        <v>7069000</v>
      </c>
    </row>
    <row r="40" spans="1:5" ht="44.25" customHeight="1" thickBot="1" x14ac:dyDescent="0.3">
      <c r="A40" s="49" t="s">
        <v>35</v>
      </c>
      <c r="B40" s="52" t="s">
        <v>62</v>
      </c>
      <c r="C40" s="60">
        <f>C41</f>
        <v>2401000</v>
      </c>
    </row>
    <row r="41" spans="1:5" ht="43.5" customHeight="1" thickBot="1" x14ac:dyDescent="0.3">
      <c r="A41" s="49" t="s">
        <v>36</v>
      </c>
      <c r="B41" s="52" t="s">
        <v>63</v>
      </c>
      <c r="C41" s="60">
        <v>2401000</v>
      </c>
    </row>
    <row r="42" spans="1:5" ht="15.75" thickBot="1" x14ac:dyDescent="0.3">
      <c r="A42" s="47" t="s">
        <v>37</v>
      </c>
      <c r="B42" s="50" t="s">
        <v>64</v>
      </c>
      <c r="C42" s="59">
        <f>C43</f>
        <v>3481243</v>
      </c>
    </row>
    <row r="43" spans="1:5" ht="33.75" customHeight="1" thickBot="1" x14ac:dyDescent="0.3">
      <c r="A43" s="49" t="s">
        <v>38</v>
      </c>
      <c r="B43" s="52" t="s">
        <v>65</v>
      </c>
      <c r="C43" s="60">
        <f>C44</f>
        <v>3481243</v>
      </c>
    </row>
    <row r="44" spans="1:5" ht="43.5" customHeight="1" thickBot="1" x14ac:dyDescent="0.3">
      <c r="A44" s="49" t="s">
        <v>39</v>
      </c>
      <c r="B44" s="52" t="s">
        <v>66</v>
      </c>
      <c r="C44" s="60">
        <v>3481243</v>
      </c>
    </row>
    <row r="45" spans="1:5" ht="46.5" customHeight="1" thickBot="1" x14ac:dyDescent="0.3">
      <c r="A45" s="47" t="s">
        <v>40</v>
      </c>
      <c r="B45" s="50" t="s">
        <v>67</v>
      </c>
      <c r="C45" s="59">
        <f>C46</f>
        <v>31804041</v>
      </c>
    </row>
    <row r="46" spans="1:5" ht="81.75" customHeight="1" thickBot="1" x14ac:dyDescent="0.3">
      <c r="A46" s="10" t="s">
        <v>41</v>
      </c>
      <c r="B46" s="50" t="s">
        <v>68</v>
      </c>
      <c r="C46" s="59">
        <f>C47+C50</f>
        <v>31804041</v>
      </c>
    </row>
    <row r="47" spans="1:5" ht="61.5" customHeight="1" thickBot="1" x14ac:dyDescent="0.3">
      <c r="A47" s="9" t="s">
        <v>42</v>
      </c>
      <c r="B47" s="52" t="s">
        <v>69</v>
      </c>
      <c r="C47" s="60">
        <f>C48+C49</f>
        <v>31528952</v>
      </c>
    </row>
    <row r="48" spans="1:5" ht="87.75" customHeight="1" thickBot="1" x14ac:dyDescent="0.3">
      <c r="A48" s="9" t="s">
        <v>43</v>
      </c>
      <c r="B48" s="52" t="s">
        <v>70</v>
      </c>
      <c r="C48" s="60">
        <v>31203952</v>
      </c>
    </row>
    <row r="49" spans="1:3" ht="79.5" customHeight="1" thickBot="1" x14ac:dyDescent="0.3">
      <c r="A49" s="9" t="s">
        <v>44</v>
      </c>
      <c r="B49" s="52" t="s">
        <v>71</v>
      </c>
      <c r="C49" s="60">
        <v>325000</v>
      </c>
    </row>
    <row r="50" spans="1:3" ht="70.5" customHeight="1" thickBot="1" x14ac:dyDescent="0.3">
      <c r="A50" s="9" t="s">
        <v>45</v>
      </c>
      <c r="B50" s="52" t="s">
        <v>180</v>
      </c>
      <c r="C50" s="60">
        <f>C51</f>
        <v>275089</v>
      </c>
    </row>
    <row r="51" spans="1:3" ht="57" customHeight="1" thickBot="1" x14ac:dyDescent="0.3">
      <c r="A51" s="9" t="s">
        <v>142</v>
      </c>
      <c r="B51" s="52" t="s">
        <v>72</v>
      </c>
      <c r="C51" s="60">
        <v>275089</v>
      </c>
    </row>
    <row r="52" spans="1:3" ht="15.75" thickBot="1" x14ac:dyDescent="0.3">
      <c r="A52" s="10" t="s">
        <v>46</v>
      </c>
      <c r="B52" s="50" t="s">
        <v>73</v>
      </c>
      <c r="C52" s="59">
        <f>C53</f>
        <v>494472</v>
      </c>
    </row>
    <row r="53" spans="1:3" ht="15.75" thickBot="1" x14ac:dyDescent="0.3">
      <c r="A53" s="9" t="s">
        <v>47</v>
      </c>
      <c r="B53" s="52" t="s">
        <v>74</v>
      </c>
      <c r="C53" s="60">
        <f>C54+C55+C56</f>
        <v>494472</v>
      </c>
    </row>
    <row r="54" spans="1:3" ht="43.5" customHeight="1" thickBot="1" x14ac:dyDescent="0.3">
      <c r="A54" s="9" t="s">
        <v>48</v>
      </c>
      <c r="B54" s="52" t="s">
        <v>75</v>
      </c>
      <c r="C54" s="60">
        <v>115932</v>
      </c>
    </row>
    <row r="55" spans="1:3" ht="48" customHeight="1" thickBot="1" x14ac:dyDescent="0.3">
      <c r="A55" s="9" t="s">
        <v>49</v>
      </c>
      <c r="B55" s="52" t="s">
        <v>76</v>
      </c>
      <c r="C55" s="60">
        <v>55985</v>
      </c>
    </row>
    <row r="56" spans="1:3" ht="15.75" thickBot="1" x14ac:dyDescent="0.3">
      <c r="A56" s="9" t="s">
        <v>50</v>
      </c>
      <c r="B56" s="6" t="s">
        <v>77</v>
      </c>
      <c r="C56" s="60">
        <f>C57+C58</f>
        <v>322555</v>
      </c>
    </row>
    <row r="57" spans="1:3" ht="15.75" thickBot="1" x14ac:dyDescent="0.3">
      <c r="A57" s="9" t="s">
        <v>134</v>
      </c>
      <c r="B57" s="6" t="s">
        <v>135</v>
      </c>
      <c r="C57" s="60">
        <v>266438</v>
      </c>
    </row>
    <row r="58" spans="1:3" ht="15.75" thickBot="1" x14ac:dyDescent="0.3">
      <c r="A58" s="9" t="s">
        <v>134</v>
      </c>
      <c r="B58" s="6" t="s">
        <v>323</v>
      </c>
      <c r="C58" s="60">
        <v>56117</v>
      </c>
    </row>
    <row r="59" spans="1:3" ht="28.5" customHeight="1" thickBot="1" x14ac:dyDescent="0.3">
      <c r="A59" s="10" t="s">
        <v>51</v>
      </c>
      <c r="B59" s="50" t="s">
        <v>143</v>
      </c>
      <c r="C59" s="59">
        <f>C60+C63</f>
        <v>8853436</v>
      </c>
    </row>
    <row r="60" spans="1:3" ht="15.75" thickBot="1" x14ac:dyDescent="0.3">
      <c r="A60" s="9" t="s">
        <v>52</v>
      </c>
      <c r="B60" s="52" t="s">
        <v>78</v>
      </c>
      <c r="C60" s="60">
        <f>C61</f>
        <v>8853436</v>
      </c>
    </row>
    <row r="61" spans="1:3" ht="15.75" thickBot="1" x14ac:dyDescent="0.3">
      <c r="A61" s="9" t="s">
        <v>53</v>
      </c>
      <c r="B61" s="52" t="s">
        <v>79</v>
      </c>
      <c r="C61" s="60">
        <f>C62</f>
        <v>8853436</v>
      </c>
    </row>
    <row r="62" spans="1:3" ht="37.5" customHeight="1" thickBot="1" x14ac:dyDescent="0.3">
      <c r="A62" s="9" t="s">
        <v>54</v>
      </c>
      <c r="B62" s="52" t="s">
        <v>80</v>
      </c>
      <c r="C62" s="60">
        <v>8853436</v>
      </c>
    </row>
    <row r="63" spans="1:3" ht="15.75" thickBot="1" x14ac:dyDescent="0.3">
      <c r="A63" s="9" t="s">
        <v>282</v>
      </c>
      <c r="B63" s="52" t="s">
        <v>284</v>
      </c>
      <c r="C63" s="60">
        <f>C64</f>
        <v>0</v>
      </c>
    </row>
    <row r="64" spans="1:3" ht="15.75" thickBot="1" x14ac:dyDescent="0.3">
      <c r="A64" s="9" t="s">
        <v>281</v>
      </c>
      <c r="B64" s="52" t="s">
        <v>285</v>
      </c>
      <c r="C64" s="60">
        <f>C65</f>
        <v>0</v>
      </c>
    </row>
    <row r="65" spans="1:6" ht="24.75" thickBot="1" x14ac:dyDescent="0.3">
      <c r="A65" s="9" t="s">
        <v>283</v>
      </c>
      <c r="B65" s="52" t="s">
        <v>286</v>
      </c>
      <c r="C65" s="60">
        <v>0</v>
      </c>
    </row>
    <row r="66" spans="1:6" ht="33" customHeight="1" thickBot="1" x14ac:dyDescent="0.3">
      <c r="A66" s="10" t="s">
        <v>55</v>
      </c>
      <c r="B66" s="50" t="s">
        <v>81</v>
      </c>
      <c r="C66" s="59">
        <f>C67+C70</f>
        <v>725000</v>
      </c>
    </row>
    <row r="67" spans="1:6" ht="66.75" customHeight="1" thickBot="1" x14ac:dyDescent="0.3">
      <c r="A67" s="10" t="s">
        <v>275</v>
      </c>
      <c r="B67" s="50" t="s">
        <v>278</v>
      </c>
      <c r="C67" s="59">
        <f>C68</f>
        <v>0</v>
      </c>
    </row>
    <row r="68" spans="1:6" ht="88.5" customHeight="1" thickBot="1" x14ac:dyDescent="0.3">
      <c r="A68" s="10" t="s">
        <v>276</v>
      </c>
      <c r="B68" s="52" t="s">
        <v>279</v>
      </c>
      <c r="C68" s="60">
        <f>C69</f>
        <v>0</v>
      </c>
    </row>
    <row r="69" spans="1:6" ht="80.25" customHeight="1" thickBot="1" x14ac:dyDescent="0.3">
      <c r="A69" s="10" t="s">
        <v>277</v>
      </c>
      <c r="B69" s="52" t="s">
        <v>280</v>
      </c>
      <c r="C69" s="60">
        <v>0</v>
      </c>
    </row>
    <row r="70" spans="1:6" ht="50.25" customHeight="1" thickBot="1" x14ac:dyDescent="0.3">
      <c r="A70" s="10" t="s">
        <v>162</v>
      </c>
      <c r="B70" s="50" t="s">
        <v>166</v>
      </c>
      <c r="C70" s="59">
        <f>C71</f>
        <v>725000</v>
      </c>
    </row>
    <row r="71" spans="1:6" ht="52.5" customHeight="1" thickBot="1" x14ac:dyDescent="0.3">
      <c r="A71" s="9" t="s">
        <v>163</v>
      </c>
      <c r="B71" s="52" t="s">
        <v>167</v>
      </c>
      <c r="C71" s="60">
        <f>C72+C73</f>
        <v>725000</v>
      </c>
    </row>
    <row r="72" spans="1:6" ht="85.5" customHeight="1" thickBot="1" x14ac:dyDescent="0.3">
      <c r="A72" s="9" t="s">
        <v>164</v>
      </c>
      <c r="B72" s="52" t="s">
        <v>168</v>
      </c>
      <c r="C72" s="60">
        <v>700000</v>
      </c>
      <c r="D72" s="31"/>
      <c r="F72" s="36"/>
    </row>
    <row r="73" spans="1:6" ht="50.25" customHeight="1" thickBot="1" x14ac:dyDescent="0.3">
      <c r="A73" s="9" t="s">
        <v>165</v>
      </c>
      <c r="B73" s="52" t="s">
        <v>169</v>
      </c>
      <c r="C73" s="60">
        <v>25000</v>
      </c>
      <c r="E73" s="36"/>
    </row>
    <row r="74" spans="1:6" ht="34.5" customHeight="1" thickBot="1" x14ac:dyDescent="0.3">
      <c r="A74" s="10" t="s">
        <v>56</v>
      </c>
      <c r="B74" s="50" t="s">
        <v>82</v>
      </c>
      <c r="C74" s="59">
        <f>C75+C77+C79+C81+C83+C85+C87+C89+C91+C93+C95+C97+C99+C104+C107</f>
        <v>276411</v>
      </c>
    </row>
    <row r="75" spans="1:6" ht="61.5" customHeight="1" thickBot="1" x14ac:dyDescent="0.3">
      <c r="A75" s="23" t="s">
        <v>144</v>
      </c>
      <c r="B75" s="50" t="s">
        <v>194</v>
      </c>
      <c r="C75" s="59">
        <f>C76</f>
        <v>7496</v>
      </c>
    </row>
    <row r="76" spans="1:6" ht="69" customHeight="1" thickBot="1" x14ac:dyDescent="0.3">
      <c r="A76" s="24" t="s">
        <v>145</v>
      </c>
      <c r="B76" s="52" t="s">
        <v>195</v>
      </c>
      <c r="C76" s="60">
        <v>7496</v>
      </c>
    </row>
    <row r="77" spans="1:6" ht="69.75" customHeight="1" thickBot="1" x14ac:dyDescent="0.3">
      <c r="A77" s="23" t="s">
        <v>146</v>
      </c>
      <c r="B77" s="50" t="s">
        <v>196</v>
      </c>
      <c r="C77" s="59">
        <f>C78</f>
        <v>58492</v>
      </c>
    </row>
    <row r="78" spans="1:6" ht="88.5" customHeight="1" thickBot="1" x14ac:dyDescent="0.3">
      <c r="A78" s="24" t="s">
        <v>147</v>
      </c>
      <c r="B78" s="52" t="s">
        <v>197</v>
      </c>
      <c r="C78" s="60">
        <v>58492</v>
      </c>
    </row>
    <row r="79" spans="1:6" ht="56.25" customHeight="1" thickBot="1" x14ac:dyDescent="0.3">
      <c r="A79" s="23" t="s">
        <v>148</v>
      </c>
      <c r="B79" s="50" t="s">
        <v>198</v>
      </c>
      <c r="C79" s="59">
        <f>C80</f>
        <v>71238</v>
      </c>
    </row>
    <row r="80" spans="1:6" ht="72.75" customHeight="1" thickBot="1" x14ac:dyDescent="0.3">
      <c r="A80" s="24" t="s">
        <v>149</v>
      </c>
      <c r="B80" s="52" t="s">
        <v>199</v>
      </c>
      <c r="C80" s="60">
        <v>71238</v>
      </c>
    </row>
    <row r="81" spans="1:3" ht="68.25" customHeight="1" thickBot="1" x14ac:dyDescent="0.3">
      <c r="A81" s="23" t="s">
        <v>224</v>
      </c>
      <c r="B81" s="50" t="s">
        <v>309</v>
      </c>
      <c r="C81" s="59">
        <f>C82</f>
        <v>7667</v>
      </c>
    </row>
    <row r="82" spans="1:3" ht="80.25" customHeight="1" thickBot="1" x14ac:dyDescent="0.3">
      <c r="A82" s="24" t="s">
        <v>225</v>
      </c>
      <c r="B82" s="52" t="s">
        <v>310</v>
      </c>
      <c r="C82" s="60">
        <v>7667</v>
      </c>
    </row>
    <row r="83" spans="1:3" ht="60" customHeight="1" thickBot="1" x14ac:dyDescent="0.3">
      <c r="A83" s="23" t="s">
        <v>150</v>
      </c>
      <c r="B83" s="50" t="s">
        <v>200</v>
      </c>
      <c r="C83" s="59">
        <f>C84</f>
        <v>13333</v>
      </c>
    </row>
    <row r="84" spans="1:3" ht="72" customHeight="1" thickBot="1" x14ac:dyDescent="0.3">
      <c r="A84" s="24" t="s">
        <v>151</v>
      </c>
      <c r="B84" s="52" t="s">
        <v>210</v>
      </c>
      <c r="C84" s="60">
        <v>13333</v>
      </c>
    </row>
    <row r="85" spans="1:3" ht="72" customHeight="1" thickBot="1" x14ac:dyDescent="0.3">
      <c r="A85" s="23" t="s">
        <v>152</v>
      </c>
      <c r="B85" s="50" t="s">
        <v>193</v>
      </c>
      <c r="C85" s="59">
        <f>C86</f>
        <v>3700</v>
      </c>
    </row>
    <row r="86" spans="1:3" ht="81" customHeight="1" thickBot="1" x14ac:dyDescent="0.3">
      <c r="A86" s="24" t="s">
        <v>153</v>
      </c>
      <c r="B86" s="52" t="s">
        <v>264</v>
      </c>
      <c r="C86" s="60">
        <v>3700</v>
      </c>
    </row>
    <row r="87" spans="1:3" ht="80.25" customHeight="1" thickBot="1" x14ac:dyDescent="0.3">
      <c r="A87" s="23" t="s">
        <v>154</v>
      </c>
      <c r="B87" s="50" t="s">
        <v>311</v>
      </c>
      <c r="C87" s="59">
        <f>C88</f>
        <v>3192</v>
      </c>
    </row>
    <row r="88" spans="1:3" ht="104.25" customHeight="1" thickBot="1" x14ac:dyDescent="0.3">
      <c r="A88" s="24" t="s">
        <v>155</v>
      </c>
      <c r="B88" s="52" t="s">
        <v>306</v>
      </c>
      <c r="C88" s="60">
        <v>3192</v>
      </c>
    </row>
    <row r="89" spans="1:3" ht="56.25" customHeight="1" thickBot="1" x14ac:dyDescent="0.3">
      <c r="A89" s="23" t="s">
        <v>268</v>
      </c>
      <c r="B89" s="50" t="s">
        <v>308</v>
      </c>
      <c r="C89" s="59">
        <f>C90</f>
        <v>166</v>
      </c>
    </row>
    <row r="90" spans="1:3" ht="66.75" customHeight="1" thickBot="1" x14ac:dyDescent="0.3">
      <c r="A90" s="23" t="s">
        <v>269</v>
      </c>
      <c r="B90" s="52" t="s">
        <v>307</v>
      </c>
      <c r="C90" s="60">
        <v>166</v>
      </c>
    </row>
    <row r="91" spans="1:3" ht="54.75" customHeight="1" thickBot="1" x14ac:dyDescent="0.3">
      <c r="A91" s="23" t="s">
        <v>170</v>
      </c>
      <c r="B91" s="50" t="s">
        <v>201</v>
      </c>
      <c r="C91" s="59">
        <f>C92</f>
        <v>6067</v>
      </c>
    </row>
    <row r="92" spans="1:3" ht="66" customHeight="1" thickBot="1" x14ac:dyDescent="0.3">
      <c r="A92" s="24" t="s">
        <v>171</v>
      </c>
      <c r="B92" s="52" t="s">
        <v>202</v>
      </c>
      <c r="C92" s="60">
        <v>6067</v>
      </c>
    </row>
    <row r="93" spans="1:3" ht="39.75" customHeight="1" thickBot="1" x14ac:dyDescent="0.3">
      <c r="A93" s="23" t="s">
        <v>156</v>
      </c>
      <c r="B93" s="50" t="s">
        <v>203</v>
      </c>
      <c r="C93" s="59">
        <f>C94</f>
        <v>7752</v>
      </c>
    </row>
    <row r="94" spans="1:3" ht="68.25" customHeight="1" thickBot="1" x14ac:dyDescent="0.3">
      <c r="A94" s="24" t="s">
        <v>157</v>
      </c>
      <c r="B94" s="52" t="s">
        <v>204</v>
      </c>
      <c r="C94" s="60">
        <v>7752</v>
      </c>
    </row>
    <row r="95" spans="1:3" ht="51.75" customHeight="1" thickBot="1" x14ac:dyDescent="0.3">
      <c r="A95" s="23" t="s">
        <v>158</v>
      </c>
      <c r="B95" s="50" t="s">
        <v>205</v>
      </c>
      <c r="C95" s="59">
        <f>C96</f>
        <v>75641</v>
      </c>
    </row>
    <row r="96" spans="1:3" ht="63" customHeight="1" thickBot="1" x14ac:dyDescent="0.3">
      <c r="A96" s="24" t="s">
        <v>159</v>
      </c>
      <c r="B96" s="52" t="s">
        <v>206</v>
      </c>
      <c r="C96" s="60">
        <v>75641</v>
      </c>
    </row>
    <row r="97" spans="1:6" ht="87.75" customHeight="1" thickBot="1" x14ac:dyDescent="0.3">
      <c r="A97" s="23" t="s">
        <v>259</v>
      </c>
      <c r="B97" s="50" t="s">
        <v>260</v>
      </c>
      <c r="C97" s="59">
        <f>C98</f>
        <v>21667</v>
      </c>
    </row>
    <row r="98" spans="1:6" ht="119.25" customHeight="1" x14ac:dyDescent="0.25">
      <c r="A98" s="24" t="s">
        <v>267</v>
      </c>
      <c r="B98" s="64" t="s">
        <v>266</v>
      </c>
      <c r="C98" s="60">
        <v>21667</v>
      </c>
    </row>
    <row r="99" spans="1:6" ht="86.25" customHeight="1" thickBot="1" x14ac:dyDescent="0.3">
      <c r="A99" s="23" t="s">
        <v>228</v>
      </c>
      <c r="B99" s="50" t="s">
        <v>230</v>
      </c>
      <c r="C99" s="59">
        <f>C100+C102</f>
        <v>0</v>
      </c>
    </row>
    <row r="100" spans="1:6" ht="62.25" customHeight="1" thickBot="1" x14ac:dyDescent="0.3">
      <c r="A100" s="24" t="s">
        <v>229</v>
      </c>
      <c r="B100" s="52" t="s">
        <v>233</v>
      </c>
      <c r="C100" s="60">
        <f>C101</f>
        <v>0</v>
      </c>
    </row>
    <row r="101" spans="1:6" ht="63.75" customHeight="1" thickBot="1" x14ac:dyDescent="0.3">
      <c r="A101" s="24" t="s">
        <v>226</v>
      </c>
      <c r="B101" s="52" t="s">
        <v>246</v>
      </c>
      <c r="C101" s="60">
        <v>0</v>
      </c>
      <c r="D101" s="36"/>
    </row>
    <row r="102" spans="1:6" ht="63.75" customHeight="1" thickBot="1" x14ac:dyDescent="0.3">
      <c r="A102" s="24" t="s">
        <v>254</v>
      </c>
      <c r="B102" s="52" t="s">
        <v>256</v>
      </c>
      <c r="C102" s="60">
        <f>C103</f>
        <v>0</v>
      </c>
    </row>
    <row r="103" spans="1:6" ht="51.75" customHeight="1" thickBot="1" x14ac:dyDescent="0.3">
      <c r="A103" s="24" t="s">
        <v>255</v>
      </c>
      <c r="B103" s="52" t="s">
        <v>257</v>
      </c>
      <c r="C103" s="60">
        <v>0</v>
      </c>
    </row>
    <row r="104" spans="1:6" ht="22.5" customHeight="1" thickBot="1" x14ac:dyDescent="0.3">
      <c r="A104" s="23" t="s">
        <v>287</v>
      </c>
      <c r="B104" s="50" t="s">
        <v>290</v>
      </c>
      <c r="C104" s="59">
        <f>C105</f>
        <v>0</v>
      </c>
    </row>
    <row r="105" spans="1:6" ht="51.75" customHeight="1" thickBot="1" x14ac:dyDescent="0.3">
      <c r="A105" s="24" t="s">
        <v>288</v>
      </c>
      <c r="B105" s="52" t="s">
        <v>291</v>
      </c>
      <c r="C105" s="60">
        <f>C106</f>
        <v>0</v>
      </c>
      <c r="E105" s="36"/>
    </row>
    <row r="106" spans="1:6" ht="51.75" customHeight="1" thickBot="1" x14ac:dyDescent="0.3">
      <c r="A106" s="24" t="s">
        <v>289</v>
      </c>
      <c r="B106" s="52" t="s">
        <v>292</v>
      </c>
      <c r="C106" s="60">
        <v>0</v>
      </c>
      <c r="F106" s="36"/>
    </row>
    <row r="107" spans="1:6" ht="21" customHeight="1" thickBot="1" x14ac:dyDescent="0.3">
      <c r="A107" s="23" t="s">
        <v>231</v>
      </c>
      <c r="B107" s="50" t="s">
        <v>232</v>
      </c>
      <c r="C107" s="59">
        <f>C108</f>
        <v>0</v>
      </c>
    </row>
    <row r="108" spans="1:6" ht="124.5" customHeight="1" thickBot="1" x14ac:dyDescent="0.3">
      <c r="A108" s="24" t="s">
        <v>227</v>
      </c>
      <c r="B108" s="52" t="s">
        <v>312</v>
      </c>
      <c r="C108" s="60">
        <v>0</v>
      </c>
    </row>
    <row r="109" spans="1:6" ht="15.75" thickBot="1" x14ac:dyDescent="0.3">
      <c r="A109" s="10" t="s">
        <v>57</v>
      </c>
      <c r="B109" s="50" t="s">
        <v>83</v>
      </c>
      <c r="C109" s="59">
        <f>C110</f>
        <v>0</v>
      </c>
    </row>
    <row r="110" spans="1:6" ht="15.75" thickBot="1" x14ac:dyDescent="0.3">
      <c r="A110" s="9" t="s">
        <v>176</v>
      </c>
      <c r="B110" s="52" t="s">
        <v>178</v>
      </c>
      <c r="C110" s="60">
        <f>C111</f>
        <v>0</v>
      </c>
    </row>
    <row r="111" spans="1:6" ht="24.75" thickBot="1" x14ac:dyDescent="0.3">
      <c r="A111" s="9" t="s">
        <v>177</v>
      </c>
      <c r="B111" s="52" t="s">
        <v>179</v>
      </c>
      <c r="C111" s="60">
        <f>C112+C113+C114+C115+C116</f>
        <v>0</v>
      </c>
    </row>
    <row r="112" spans="1:6" ht="54" customHeight="1" x14ac:dyDescent="0.25">
      <c r="A112" s="67" t="s">
        <v>299</v>
      </c>
      <c r="B112" s="68" t="s">
        <v>326</v>
      </c>
      <c r="C112" s="60">
        <v>0</v>
      </c>
    </row>
    <row r="113" spans="1:7" ht="42.75" customHeight="1" x14ac:dyDescent="0.25">
      <c r="A113" s="67" t="s">
        <v>300</v>
      </c>
      <c r="B113" s="68" t="s">
        <v>327</v>
      </c>
      <c r="C113" s="60">
        <v>0</v>
      </c>
    </row>
    <row r="114" spans="1:7" ht="71.25" customHeight="1" x14ac:dyDescent="0.25">
      <c r="A114" s="67" t="s">
        <v>301</v>
      </c>
      <c r="B114" s="68" t="s">
        <v>329</v>
      </c>
      <c r="C114" s="60">
        <v>0</v>
      </c>
    </row>
    <row r="115" spans="1:7" ht="67.5" customHeight="1" x14ac:dyDescent="0.25">
      <c r="A115" s="67" t="s">
        <v>302</v>
      </c>
      <c r="B115" s="68" t="s">
        <v>328</v>
      </c>
      <c r="C115" s="60">
        <v>0</v>
      </c>
    </row>
    <row r="116" spans="1:7" ht="43.5" customHeight="1" x14ac:dyDescent="0.25">
      <c r="A116" s="67" t="s">
        <v>324</v>
      </c>
      <c r="B116" s="68" t="s">
        <v>325</v>
      </c>
      <c r="C116" s="60">
        <v>0</v>
      </c>
    </row>
    <row r="117" spans="1:7" ht="15.75" thickBot="1" x14ac:dyDescent="0.3">
      <c r="A117" s="10" t="s">
        <v>58</v>
      </c>
      <c r="B117" s="50" t="s">
        <v>84</v>
      </c>
      <c r="C117" s="59">
        <f>C118+C217+C220+C224</f>
        <v>473638706</v>
      </c>
    </row>
    <row r="118" spans="1:7" ht="24.75" thickBot="1" x14ac:dyDescent="0.3">
      <c r="A118" s="10" t="s">
        <v>59</v>
      </c>
      <c r="B118" s="50" t="s">
        <v>85</v>
      </c>
      <c r="C118" s="59">
        <f>C119+C124+C137+C212</f>
        <v>473638706</v>
      </c>
    </row>
    <row r="119" spans="1:7" ht="15.75" thickBot="1" x14ac:dyDescent="0.3">
      <c r="A119" s="10" t="s">
        <v>117</v>
      </c>
      <c r="B119" s="50" t="s">
        <v>86</v>
      </c>
      <c r="C119" s="59">
        <f>C120+C122</f>
        <v>3322284</v>
      </c>
    </row>
    <row r="120" spans="1:7" ht="15.75" thickBot="1" x14ac:dyDescent="0.3">
      <c r="A120" s="10" t="s">
        <v>116</v>
      </c>
      <c r="B120" s="50" t="s">
        <v>160</v>
      </c>
      <c r="C120" s="59">
        <f>C121</f>
        <v>3322284</v>
      </c>
    </row>
    <row r="121" spans="1:7" ht="24.75" thickBot="1" x14ac:dyDescent="0.3">
      <c r="A121" s="9" t="s">
        <v>118</v>
      </c>
      <c r="B121" s="52" t="s">
        <v>87</v>
      </c>
      <c r="C121" s="60">
        <v>3322284</v>
      </c>
    </row>
    <row r="122" spans="1:7" ht="15.75" thickBot="1" x14ac:dyDescent="0.3">
      <c r="A122" s="10" t="s">
        <v>262</v>
      </c>
      <c r="B122" s="50" t="s">
        <v>265</v>
      </c>
      <c r="C122" s="59">
        <f>C123</f>
        <v>0</v>
      </c>
    </row>
    <row r="123" spans="1:7" ht="15.75" thickBot="1" x14ac:dyDescent="0.3">
      <c r="A123" s="9" t="s">
        <v>263</v>
      </c>
      <c r="B123" s="52" t="s">
        <v>261</v>
      </c>
      <c r="C123" s="60">
        <v>0</v>
      </c>
    </row>
    <row r="124" spans="1:7" ht="27.75" customHeight="1" thickBot="1" x14ac:dyDescent="0.3">
      <c r="A124" s="10" t="s">
        <v>119</v>
      </c>
      <c r="B124" s="50" t="s">
        <v>88</v>
      </c>
      <c r="C124" s="59">
        <f>C125+C127+C129+C131+C135+C133</f>
        <v>80602084</v>
      </c>
    </row>
    <row r="125" spans="1:7" ht="64.5" customHeight="1" thickBot="1" x14ac:dyDescent="0.3">
      <c r="A125" s="10" t="s">
        <v>236</v>
      </c>
      <c r="B125" s="50" t="s">
        <v>234</v>
      </c>
      <c r="C125" s="59">
        <f>C126</f>
        <v>1657821</v>
      </c>
    </row>
    <row r="126" spans="1:7" ht="66" customHeight="1" thickBot="1" x14ac:dyDescent="0.3">
      <c r="A126" s="9" t="s">
        <v>237</v>
      </c>
      <c r="B126" s="52" t="s">
        <v>235</v>
      </c>
      <c r="C126" s="60">
        <v>1657821</v>
      </c>
      <c r="D126" s="28"/>
      <c r="G126" s="36"/>
    </row>
    <row r="127" spans="1:7" ht="57.75" customHeight="1" thickBot="1" x14ac:dyDescent="0.3">
      <c r="A127" s="10" t="s">
        <v>185</v>
      </c>
      <c r="B127" s="50" t="s">
        <v>187</v>
      </c>
      <c r="C127" s="59">
        <f>C128</f>
        <v>7421438</v>
      </c>
    </row>
    <row r="128" spans="1:7" ht="50.25" customHeight="1" thickBot="1" x14ac:dyDescent="0.3">
      <c r="A128" s="9" t="s">
        <v>186</v>
      </c>
      <c r="B128" s="52" t="s">
        <v>188</v>
      </c>
      <c r="C128" s="60">
        <v>7421438</v>
      </c>
      <c r="G128" s="36"/>
    </row>
    <row r="129" spans="1:7" ht="50.25" customHeight="1" thickBot="1" x14ac:dyDescent="0.3">
      <c r="A129" s="10" t="s">
        <v>314</v>
      </c>
      <c r="B129" s="50" t="s">
        <v>316</v>
      </c>
      <c r="C129" s="59">
        <f>C130</f>
        <v>0</v>
      </c>
      <c r="G129" s="36"/>
    </row>
    <row r="130" spans="1:7" ht="51.75" customHeight="1" thickBot="1" x14ac:dyDescent="0.3">
      <c r="A130" s="9" t="s">
        <v>315</v>
      </c>
      <c r="B130" s="52" t="s">
        <v>317</v>
      </c>
      <c r="C130" s="60">
        <v>0</v>
      </c>
      <c r="G130" s="36"/>
    </row>
    <row r="131" spans="1:7" ht="25.5" customHeight="1" thickBot="1" x14ac:dyDescent="0.3">
      <c r="A131" s="10" t="s">
        <v>183</v>
      </c>
      <c r="B131" s="50" t="s">
        <v>181</v>
      </c>
      <c r="C131" s="59">
        <f>C132</f>
        <v>1309698</v>
      </c>
    </row>
    <row r="132" spans="1:7" ht="36.75" customHeight="1" thickBot="1" x14ac:dyDescent="0.3">
      <c r="A132" s="9" t="s">
        <v>184</v>
      </c>
      <c r="B132" s="52" t="s">
        <v>182</v>
      </c>
      <c r="C132" s="60">
        <v>1309698</v>
      </c>
      <c r="D132" s="30"/>
      <c r="G132" s="36"/>
    </row>
    <row r="133" spans="1:7" ht="42" customHeight="1" thickBot="1" x14ac:dyDescent="0.3">
      <c r="A133" s="42" t="s">
        <v>330</v>
      </c>
      <c r="B133" s="43" t="s">
        <v>331</v>
      </c>
      <c r="C133" s="59">
        <f>C134</f>
        <v>12000000</v>
      </c>
      <c r="D133" s="30"/>
      <c r="G133" s="36"/>
    </row>
    <row r="134" spans="1:7" ht="43.5" customHeight="1" thickBot="1" x14ac:dyDescent="0.3">
      <c r="A134" s="44" t="s">
        <v>184</v>
      </c>
      <c r="B134" s="45" t="s">
        <v>332</v>
      </c>
      <c r="C134" s="60">
        <v>12000000</v>
      </c>
      <c r="D134" s="30"/>
      <c r="G134" s="36"/>
    </row>
    <row r="135" spans="1:7" ht="15.75" thickBot="1" x14ac:dyDescent="0.3">
      <c r="A135" s="10" t="s">
        <v>120</v>
      </c>
      <c r="B135" s="50" t="s">
        <v>89</v>
      </c>
      <c r="C135" s="59">
        <f>C136</f>
        <v>58213127</v>
      </c>
    </row>
    <row r="136" spans="1:7" ht="15.75" thickBot="1" x14ac:dyDescent="0.3">
      <c r="A136" s="11" t="s">
        <v>121</v>
      </c>
      <c r="B136" s="51" t="s">
        <v>90</v>
      </c>
      <c r="C136" s="60">
        <v>58213127</v>
      </c>
      <c r="D136" s="31"/>
    </row>
    <row r="137" spans="1:7" x14ac:dyDescent="0.25">
      <c r="A137" s="72" t="s">
        <v>122</v>
      </c>
      <c r="B137" s="81" t="s">
        <v>91</v>
      </c>
      <c r="C137" s="78">
        <f>C140+C146+C150+C152+C154+C156+C158</f>
        <v>388593338</v>
      </c>
    </row>
    <row r="138" spans="1:7" ht="3.75" customHeight="1" x14ac:dyDescent="0.25">
      <c r="A138" s="73"/>
      <c r="B138" s="82"/>
      <c r="C138" s="79"/>
    </row>
    <row r="139" spans="1:7" ht="18" customHeight="1" thickBot="1" x14ac:dyDescent="0.3">
      <c r="A139" s="74"/>
      <c r="B139" s="83"/>
      <c r="C139" s="80"/>
    </row>
    <row r="140" spans="1:7" x14ac:dyDescent="0.25">
      <c r="A140" s="75" t="s">
        <v>123</v>
      </c>
      <c r="B140" s="84" t="s">
        <v>92</v>
      </c>
      <c r="C140" s="69">
        <f>C143</f>
        <v>70693</v>
      </c>
    </row>
    <row r="141" spans="1:7" x14ac:dyDescent="0.25">
      <c r="A141" s="76"/>
      <c r="B141" s="85"/>
      <c r="C141" s="70"/>
    </row>
    <row r="142" spans="1:7" ht="17.25" customHeight="1" thickBot="1" x14ac:dyDescent="0.3">
      <c r="A142" s="77"/>
      <c r="B142" s="86"/>
      <c r="C142" s="71"/>
    </row>
    <row r="143" spans="1:7" x14ac:dyDescent="0.25">
      <c r="A143" s="75" t="s">
        <v>124</v>
      </c>
      <c r="B143" s="84" t="s">
        <v>93</v>
      </c>
      <c r="C143" s="69">
        <v>70693</v>
      </c>
    </row>
    <row r="144" spans="1:7" x14ac:dyDescent="0.25">
      <c r="A144" s="76"/>
      <c r="B144" s="85"/>
      <c r="C144" s="70"/>
    </row>
    <row r="145" spans="1:7" ht="31.5" customHeight="1" thickBot="1" x14ac:dyDescent="0.3">
      <c r="A145" s="77"/>
      <c r="B145" s="86"/>
      <c r="C145" s="71"/>
    </row>
    <row r="146" spans="1:7" x14ac:dyDescent="0.25">
      <c r="A146" s="75" t="s">
        <v>125</v>
      </c>
      <c r="B146" s="84" t="s">
        <v>94</v>
      </c>
      <c r="C146" s="69">
        <f>C149</f>
        <v>5548936</v>
      </c>
    </row>
    <row r="147" spans="1:7" x14ac:dyDescent="0.25">
      <c r="A147" s="76"/>
      <c r="B147" s="85"/>
      <c r="C147" s="70"/>
    </row>
    <row r="148" spans="1:7" ht="24.75" customHeight="1" thickBot="1" x14ac:dyDescent="0.3">
      <c r="A148" s="77"/>
      <c r="B148" s="86"/>
      <c r="C148" s="71"/>
    </row>
    <row r="149" spans="1:7" ht="54" customHeight="1" thickBot="1" x14ac:dyDescent="0.3">
      <c r="A149" s="49" t="s">
        <v>126</v>
      </c>
      <c r="B149" s="7" t="s">
        <v>95</v>
      </c>
      <c r="C149" s="60">
        <v>5548936</v>
      </c>
      <c r="D149" s="28"/>
      <c r="G149" s="36"/>
    </row>
    <row r="150" spans="1:7" ht="68.25" customHeight="1" thickBot="1" x14ac:dyDescent="0.3">
      <c r="A150" s="49" t="s">
        <v>208</v>
      </c>
      <c r="B150" s="7" t="s">
        <v>209</v>
      </c>
      <c r="C150" s="60">
        <f>C151</f>
        <v>8325388</v>
      </c>
    </row>
    <row r="151" spans="1:7" ht="49.5" customHeight="1" thickBot="1" x14ac:dyDescent="0.3">
      <c r="A151" s="49" t="s">
        <v>207</v>
      </c>
      <c r="B151" s="7" t="s">
        <v>211</v>
      </c>
      <c r="C151" s="60">
        <v>8325388</v>
      </c>
      <c r="D151" s="28"/>
    </row>
    <row r="152" spans="1:7" ht="49.5" customHeight="1" thickBot="1" x14ac:dyDescent="0.3">
      <c r="A152" s="49" t="s">
        <v>271</v>
      </c>
      <c r="B152" s="7" t="s">
        <v>270</v>
      </c>
      <c r="C152" s="60">
        <f>C153</f>
        <v>7273</v>
      </c>
      <c r="D152" s="28"/>
    </row>
    <row r="153" spans="1:7" ht="49.5" customHeight="1" thickBot="1" x14ac:dyDescent="0.3">
      <c r="A153" s="49" t="s">
        <v>272</v>
      </c>
      <c r="B153" s="7" t="s">
        <v>273</v>
      </c>
      <c r="C153" s="60">
        <v>7273</v>
      </c>
      <c r="D153" s="28"/>
    </row>
    <row r="154" spans="1:7" ht="54.75" customHeight="1" thickBot="1" x14ac:dyDescent="0.3">
      <c r="A154" s="26" t="s">
        <v>172</v>
      </c>
      <c r="B154" s="7" t="s">
        <v>174</v>
      </c>
      <c r="C154" s="60">
        <f>C155</f>
        <v>21404880</v>
      </c>
    </row>
    <row r="155" spans="1:7" ht="50.25" customHeight="1" thickBot="1" x14ac:dyDescent="0.3">
      <c r="A155" s="26" t="s">
        <v>173</v>
      </c>
      <c r="B155" s="7" t="s">
        <v>175</v>
      </c>
      <c r="C155" s="60">
        <v>21404880</v>
      </c>
      <c r="G155" s="36"/>
    </row>
    <row r="156" spans="1:7" ht="48.75" customHeight="1" thickBot="1" x14ac:dyDescent="0.3">
      <c r="A156" s="26" t="s">
        <v>217</v>
      </c>
      <c r="B156" s="33" t="s">
        <v>219</v>
      </c>
      <c r="C156" s="60">
        <f>C157</f>
        <v>1577548</v>
      </c>
      <c r="D156" s="29"/>
    </row>
    <row r="157" spans="1:7" ht="38.25" customHeight="1" thickBot="1" x14ac:dyDescent="0.3">
      <c r="A157" s="26" t="s">
        <v>218</v>
      </c>
      <c r="B157" s="33" t="s">
        <v>220</v>
      </c>
      <c r="C157" s="60">
        <v>1577548</v>
      </c>
      <c r="D157" s="31"/>
      <c r="G157" s="36"/>
    </row>
    <row r="158" spans="1:7" ht="15.75" thickBot="1" x14ac:dyDescent="0.3">
      <c r="A158" s="47" t="s">
        <v>127</v>
      </c>
      <c r="B158" s="8" t="s">
        <v>96</v>
      </c>
      <c r="C158" s="59">
        <f>C159</f>
        <v>351658620</v>
      </c>
    </row>
    <row r="159" spans="1:7" ht="36.75" customHeight="1" thickBot="1" x14ac:dyDescent="0.3">
      <c r="A159" s="49" t="s">
        <v>128</v>
      </c>
      <c r="B159" s="7" t="s">
        <v>97</v>
      </c>
      <c r="C159" s="60">
        <f>C160+C161+C162+C165+C168+C171+C174+C177+C180+C183+C186+C189+C192+C197+C198+C201+C206+C209</f>
        <v>351658620</v>
      </c>
    </row>
    <row r="160" spans="1:7" ht="68.25" customHeight="1" thickBot="1" x14ac:dyDescent="0.3">
      <c r="A160" s="49" t="s">
        <v>129</v>
      </c>
      <c r="B160" s="7" t="s">
        <v>98</v>
      </c>
      <c r="C160" s="60">
        <v>47331</v>
      </c>
    </row>
    <row r="161" spans="1:7" ht="55.5" customHeight="1" thickBot="1" x14ac:dyDescent="0.3">
      <c r="A161" s="49" t="s">
        <v>129</v>
      </c>
      <c r="B161" s="7" t="s">
        <v>99</v>
      </c>
      <c r="C161" s="60">
        <v>511093</v>
      </c>
    </row>
    <row r="162" spans="1:7" ht="56.25" customHeight="1" x14ac:dyDescent="0.25">
      <c r="A162" s="75" t="s">
        <v>129</v>
      </c>
      <c r="B162" s="84" t="s">
        <v>100</v>
      </c>
      <c r="C162" s="69">
        <v>282514659</v>
      </c>
    </row>
    <row r="163" spans="1:7" x14ac:dyDescent="0.25">
      <c r="A163" s="76"/>
      <c r="B163" s="85"/>
      <c r="C163" s="70"/>
    </row>
    <row r="164" spans="1:7" ht="22.5" customHeight="1" thickBot="1" x14ac:dyDescent="0.3">
      <c r="A164" s="77"/>
      <c r="B164" s="86"/>
      <c r="C164" s="71"/>
      <c r="D164" s="32"/>
    </row>
    <row r="165" spans="1:7" ht="18" customHeight="1" x14ac:dyDescent="0.25">
      <c r="A165" s="75" t="s">
        <v>129</v>
      </c>
      <c r="B165" s="84" t="s">
        <v>101</v>
      </c>
      <c r="C165" s="69">
        <v>29007728</v>
      </c>
    </row>
    <row r="166" spans="1:7" x14ac:dyDescent="0.25">
      <c r="A166" s="76"/>
      <c r="B166" s="85"/>
      <c r="C166" s="70"/>
    </row>
    <row r="167" spans="1:7" ht="43.5" customHeight="1" thickBot="1" x14ac:dyDescent="0.3">
      <c r="A167" s="77"/>
      <c r="B167" s="86"/>
      <c r="C167" s="71"/>
      <c r="D167" s="31"/>
    </row>
    <row r="168" spans="1:7" x14ac:dyDescent="0.25">
      <c r="A168" s="75" t="s">
        <v>129</v>
      </c>
      <c r="B168" s="84" t="s">
        <v>102</v>
      </c>
      <c r="C168" s="69">
        <v>123706</v>
      </c>
    </row>
    <row r="169" spans="1:7" x14ac:dyDescent="0.25">
      <c r="A169" s="76"/>
      <c r="B169" s="85"/>
      <c r="C169" s="70"/>
      <c r="G169" s="36"/>
    </row>
    <row r="170" spans="1:7" ht="4.5" customHeight="1" thickBot="1" x14ac:dyDescent="0.3">
      <c r="A170" s="77"/>
      <c r="B170" s="86"/>
      <c r="C170" s="71"/>
    </row>
    <row r="171" spans="1:7" x14ac:dyDescent="0.25">
      <c r="A171" s="75" t="s">
        <v>129</v>
      </c>
      <c r="B171" s="84" t="s">
        <v>103</v>
      </c>
      <c r="C171" s="69">
        <v>2839878</v>
      </c>
    </row>
    <row r="172" spans="1:7" ht="17.25" customHeight="1" x14ac:dyDescent="0.25">
      <c r="A172" s="76"/>
      <c r="B172" s="85"/>
      <c r="C172" s="70"/>
    </row>
    <row r="173" spans="1:7" ht="15.75" thickBot="1" x14ac:dyDescent="0.3">
      <c r="A173" s="77"/>
      <c r="B173" s="86"/>
      <c r="C173" s="71"/>
    </row>
    <row r="174" spans="1:7" x14ac:dyDescent="0.25">
      <c r="A174" s="75" t="s">
        <v>129</v>
      </c>
      <c r="B174" s="84" t="s">
        <v>104</v>
      </c>
      <c r="C174" s="69">
        <v>319969</v>
      </c>
    </row>
    <row r="175" spans="1:7" x14ac:dyDescent="0.25">
      <c r="A175" s="76"/>
      <c r="B175" s="85"/>
      <c r="C175" s="70"/>
    </row>
    <row r="176" spans="1:7" ht="52.5" customHeight="1" thickBot="1" x14ac:dyDescent="0.3">
      <c r="A176" s="77"/>
      <c r="B176" s="86"/>
      <c r="C176" s="71"/>
      <c r="D176" s="31"/>
    </row>
    <row r="177" spans="1:7" x14ac:dyDescent="0.25">
      <c r="A177" s="75" t="s">
        <v>129</v>
      </c>
      <c r="B177" s="84" t="s">
        <v>105</v>
      </c>
      <c r="C177" s="69">
        <v>473313</v>
      </c>
    </row>
    <row r="178" spans="1:7" x14ac:dyDescent="0.25">
      <c r="A178" s="76"/>
      <c r="B178" s="85"/>
      <c r="C178" s="70"/>
    </row>
    <row r="179" spans="1:7" ht="15.75" customHeight="1" thickBot="1" x14ac:dyDescent="0.3">
      <c r="A179" s="77"/>
      <c r="B179" s="86"/>
      <c r="C179" s="71"/>
    </row>
    <row r="180" spans="1:7" x14ac:dyDescent="0.25">
      <c r="A180" s="75" t="s">
        <v>129</v>
      </c>
      <c r="B180" s="84" t="s">
        <v>106</v>
      </c>
      <c r="C180" s="69">
        <v>1419939</v>
      </c>
    </row>
    <row r="181" spans="1:7" ht="17.25" customHeight="1" x14ac:dyDescent="0.25">
      <c r="A181" s="76"/>
      <c r="B181" s="85"/>
      <c r="C181" s="70"/>
    </row>
    <row r="182" spans="1:7" ht="18.75" customHeight="1" thickBot="1" x14ac:dyDescent="0.3">
      <c r="A182" s="77"/>
      <c r="B182" s="86"/>
      <c r="C182" s="71"/>
    </row>
    <row r="183" spans="1:7" x14ac:dyDescent="0.25">
      <c r="A183" s="75" t="s">
        <v>129</v>
      </c>
      <c r="B183" s="87" t="s">
        <v>107</v>
      </c>
      <c r="C183" s="69">
        <v>9919453</v>
      </c>
    </row>
    <row r="184" spans="1:7" ht="17.25" customHeight="1" x14ac:dyDescent="0.25">
      <c r="A184" s="76"/>
      <c r="B184" s="88"/>
      <c r="C184" s="70"/>
    </row>
    <row r="185" spans="1:7" ht="41.25" customHeight="1" thickBot="1" x14ac:dyDescent="0.3">
      <c r="A185" s="77"/>
      <c r="B185" s="89"/>
      <c r="C185" s="71"/>
      <c r="G185" s="36"/>
    </row>
    <row r="186" spans="1:7" x14ac:dyDescent="0.25">
      <c r="A186" s="75" t="s">
        <v>129</v>
      </c>
      <c r="B186" s="87" t="s">
        <v>108</v>
      </c>
      <c r="C186" s="69">
        <v>3968231</v>
      </c>
    </row>
    <row r="187" spans="1:7" x14ac:dyDescent="0.25">
      <c r="A187" s="76"/>
      <c r="B187" s="88"/>
      <c r="C187" s="70"/>
    </row>
    <row r="188" spans="1:7" ht="23.25" customHeight="1" thickBot="1" x14ac:dyDescent="0.3">
      <c r="A188" s="77"/>
      <c r="B188" s="89"/>
      <c r="C188" s="71"/>
      <c r="D188" s="28"/>
    </row>
    <row r="189" spans="1:7" x14ac:dyDescent="0.25">
      <c r="A189" s="75" t="s">
        <v>129</v>
      </c>
      <c r="B189" s="84" t="s">
        <v>109</v>
      </c>
      <c r="C189" s="69">
        <v>473313</v>
      </c>
    </row>
    <row r="190" spans="1:7" x14ac:dyDescent="0.25">
      <c r="A190" s="76"/>
      <c r="B190" s="85"/>
      <c r="C190" s="70"/>
    </row>
    <row r="191" spans="1:7" ht="15.75" thickBot="1" x14ac:dyDescent="0.3">
      <c r="A191" s="77"/>
      <c r="B191" s="86"/>
      <c r="C191" s="71"/>
    </row>
    <row r="192" spans="1:7" ht="29.25" customHeight="1" x14ac:dyDescent="0.25">
      <c r="A192" s="75" t="s">
        <v>129</v>
      </c>
      <c r="B192" s="84" t="s">
        <v>110</v>
      </c>
      <c r="C192" s="69">
        <v>473313</v>
      </c>
    </row>
    <row r="193" spans="1:7" x14ac:dyDescent="0.25">
      <c r="A193" s="76"/>
      <c r="B193" s="85"/>
      <c r="C193" s="70"/>
    </row>
    <row r="194" spans="1:7" ht="1.5" customHeight="1" thickBot="1" x14ac:dyDescent="0.3">
      <c r="A194" s="77"/>
      <c r="B194" s="86"/>
      <c r="C194" s="71"/>
    </row>
    <row r="195" spans="1:7" ht="1.5" customHeight="1" x14ac:dyDescent="0.25">
      <c r="A195" s="48"/>
      <c r="B195" s="51"/>
      <c r="C195" s="65"/>
    </row>
    <row r="196" spans="1:7" ht="1.5" customHeight="1" x14ac:dyDescent="0.25">
      <c r="A196" s="48"/>
      <c r="B196" s="51"/>
      <c r="C196" s="65"/>
    </row>
    <row r="197" spans="1:7" ht="52.5" customHeight="1" thickBot="1" x14ac:dyDescent="0.3">
      <c r="A197" s="37" t="s">
        <v>129</v>
      </c>
      <c r="B197" s="53" t="s">
        <v>313</v>
      </c>
      <c r="C197" s="65">
        <v>11429</v>
      </c>
      <c r="G197" s="36"/>
    </row>
    <row r="198" spans="1:7" x14ac:dyDescent="0.25">
      <c r="A198" s="75" t="s">
        <v>129</v>
      </c>
      <c r="B198" s="84" t="s">
        <v>111</v>
      </c>
      <c r="C198" s="69">
        <v>10286904</v>
      </c>
    </row>
    <row r="199" spans="1:7" x14ac:dyDescent="0.25">
      <c r="A199" s="76"/>
      <c r="B199" s="85"/>
      <c r="C199" s="70"/>
    </row>
    <row r="200" spans="1:7" ht="33" customHeight="1" thickBot="1" x14ac:dyDescent="0.3">
      <c r="A200" s="77"/>
      <c r="B200" s="86"/>
      <c r="C200" s="71"/>
    </row>
    <row r="201" spans="1:7" x14ac:dyDescent="0.25">
      <c r="A201" s="75" t="s">
        <v>129</v>
      </c>
      <c r="B201" s="84" t="s">
        <v>112</v>
      </c>
      <c r="C201" s="69">
        <v>8005294</v>
      </c>
    </row>
    <row r="202" spans="1:7" x14ac:dyDescent="0.25">
      <c r="A202" s="76"/>
      <c r="B202" s="85"/>
      <c r="C202" s="70"/>
    </row>
    <row r="203" spans="1:7" ht="6.75" customHeight="1" thickBot="1" x14ac:dyDescent="0.3">
      <c r="A203" s="77"/>
      <c r="B203" s="86"/>
      <c r="C203" s="71"/>
    </row>
    <row r="204" spans="1:7" ht="15.75" hidden="1" thickBot="1" x14ac:dyDescent="0.3">
      <c r="A204" s="48"/>
      <c r="B204" s="25"/>
      <c r="C204" s="61"/>
    </row>
    <row r="205" spans="1:7" ht="15.75" hidden="1" thickBot="1" x14ac:dyDescent="0.3">
      <c r="A205" s="48"/>
      <c r="B205" s="25"/>
      <c r="C205" s="61"/>
    </row>
    <row r="206" spans="1:7" x14ac:dyDescent="0.25">
      <c r="A206" s="75" t="s">
        <v>129</v>
      </c>
      <c r="B206" s="84" t="s">
        <v>113</v>
      </c>
      <c r="C206" s="69">
        <v>1074566</v>
      </c>
    </row>
    <row r="207" spans="1:7" x14ac:dyDescent="0.25">
      <c r="A207" s="76"/>
      <c r="B207" s="85"/>
      <c r="C207" s="70"/>
    </row>
    <row r="208" spans="1:7" ht="48" customHeight="1" thickBot="1" x14ac:dyDescent="0.3">
      <c r="A208" s="77"/>
      <c r="B208" s="86"/>
      <c r="C208" s="71"/>
      <c r="G208" s="36"/>
    </row>
    <row r="209" spans="1:4" x14ac:dyDescent="0.25">
      <c r="A209" s="75" t="s">
        <v>129</v>
      </c>
      <c r="B209" s="84" t="s">
        <v>137</v>
      </c>
      <c r="C209" s="69">
        <v>188501</v>
      </c>
    </row>
    <row r="210" spans="1:4" ht="14.25" customHeight="1" x14ac:dyDescent="0.25">
      <c r="A210" s="76"/>
      <c r="B210" s="85"/>
      <c r="C210" s="70"/>
    </row>
    <row r="211" spans="1:4" ht="47.25" customHeight="1" thickBot="1" x14ac:dyDescent="0.3">
      <c r="A211" s="77"/>
      <c r="B211" s="86"/>
      <c r="C211" s="71"/>
    </row>
    <row r="212" spans="1:4" ht="18.75" customHeight="1" thickBot="1" x14ac:dyDescent="0.3">
      <c r="A212" s="47" t="s">
        <v>189</v>
      </c>
      <c r="B212" s="8" t="s">
        <v>190</v>
      </c>
      <c r="C212" s="63">
        <f>C213+C215</f>
        <v>1121000</v>
      </c>
    </row>
    <row r="213" spans="1:4" ht="64.5" customHeight="1" thickBot="1" x14ac:dyDescent="0.3">
      <c r="A213" s="49" t="s">
        <v>250</v>
      </c>
      <c r="B213" s="8" t="s">
        <v>258</v>
      </c>
      <c r="C213" s="63">
        <f>C214</f>
        <v>1121000</v>
      </c>
      <c r="D213" s="31"/>
    </row>
    <row r="214" spans="1:4" ht="69" customHeight="1" thickBot="1" x14ac:dyDescent="0.3">
      <c r="A214" s="49" t="s">
        <v>249</v>
      </c>
      <c r="B214" s="7" t="s">
        <v>251</v>
      </c>
      <c r="C214" s="66">
        <v>1121000</v>
      </c>
      <c r="D214" s="31"/>
    </row>
    <row r="215" spans="1:4" ht="21" customHeight="1" thickBot="1" x14ac:dyDescent="0.3">
      <c r="A215" s="47" t="s">
        <v>297</v>
      </c>
      <c r="B215" s="8" t="s">
        <v>295</v>
      </c>
      <c r="C215" s="63">
        <f>C216</f>
        <v>0</v>
      </c>
      <c r="D215" s="31"/>
    </row>
    <row r="216" spans="1:4" ht="27" customHeight="1" thickBot="1" x14ac:dyDescent="0.3">
      <c r="A216" s="49" t="s">
        <v>298</v>
      </c>
      <c r="B216" s="7" t="s">
        <v>296</v>
      </c>
      <c r="C216" s="66">
        <v>0</v>
      </c>
      <c r="D216" s="31"/>
    </row>
    <row r="217" spans="1:4" ht="18.75" customHeight="1" thickBot="1" x14ac:dyDescent="0.3">
      <c r="A217" s="47" t="s">
        <v>191</v>
      </c>
      <c r="B217" s="8" t="s">
        <v>192</v>
      </c>
      <c r="C217" s="63">
        <f>C218</f>
        <v>0</v>
      </c>
    </row>
    <row r="218" spans="1:4" ht="26.25" customHeight="1" thickBot="1" x14ac:dyDescent="0.3">
      <c r="A218" s="49" t="s">
        <v>222</v>
      </c>
      <c r="B218" s="7" t="s">
        <v>221</v>
      </c>
      <c r="C218" s="66">
        <f>C219</f>
        <v>0</v>
      </c>
    </row>
    <row r="219" spans="1:4" ht="26.25" customHeight="1" thickBot="1" x14ac:dyDescent="0.3">
      <c r="A219" s="49" t="s">
        <v>223</v>
      </c>
      <c r="B219" s="7" t="s">
        <v>221</v>
      </c>
      <c r="C219" s="66">
        <v>0</v>
      </c>
      <c r="D219" s="35"/>
    </row>
    <row r="220" spans="1:4" ht="70.5" customHeight="1" thickBot="1" x14ac:dyDescent="0.3">
      <c r="A220" s="47" t="s">
        <v>242</v>
      </c>
      <c r="B220" s="8" t="s">
        <v>238</v>
      </c>
      <c r="C220" s="63">
        <f>C221</f>
        <v>0</v>
      </c>
    </row>
    <row r="221" spans="1:4" ht="52.5" customHeight="1" thickBot="1" x14ac:dyDescent="0.3">
      <c r="A221" s="49" t="s">
        <v>243</v>
      </c>
      <c r="B221" s="7" t="s">
        <v>239</v>
      </c>
      <c r="C221" s="66">
        <f>C222</f>
        <v>0</v>
      </c>
    </row>
    <row r="222" spans="1:4" ht="49.5" customHeight="1" thickBot="1" x14ac:dyDescent="0.3">
      <c r="A222" s="49" t="s">
        <v>244</v>
      </c>
      <c r="B222" s="7" t="s">
        <v>240</v>
      </c>
      <c r="C222" s="66">
        <f>C223</f>
        <v>0</v>
      </c>
    </row>
    <row r="223" spans="1:4" ht="63" customHeight="1" thickBot="1" x14ac:dyDescent="0.3">
      <c r="A223" s="49" t="s">
        <v>245</v>
      </c>
      <c r="B223" s="7" t="s">
        <v>241</v>
      </c>
      <c r="C223" s="66">
        <v>0</v>
      </c>
      <c r="D223" s="15"/>
    </row>
    <row r="224" spans="1:4" ht="51.75" customHeight="1" thickBot="1" x14ac:dyDescent="0.3">
      <c r="A224" s="47" t="s">
        <v>139</v>
      </c>
      <c r="B224" s="8" t="s">
        <v>140</v>
      </c>
      <c r="C224" s="63">
        <f>C225</f>
        <v>0</v>
      </c>
    </row>
    <row r="225" spans="1:6" ht="62.25" customHeight="1" thickBot="1" x14ac:dyDescent="0.3">
      <c r="A225" s="49" t="s">
        <v>215</v>
      </c>
      <c r="B225" s="7" t="s">
        <v>213</v>
      </c>
      <c r="C225" s="66">
        <v>0</v>
      </c>
    </row>
    <row r="226" spans="1:6" ht="58.5" customHeight="1" thickBot="1" x14ac:dyDescent="0.3">
      <c r="A226" s="49" t="s">
        <v>247</v>
      </c>
      <c r="B226" s="7" t="s">
        <v>248</v>
      </c>
      <c r="C226" s="66"/>
    </row>
    <row r="227" spans="1:6" ht="66.75" customHeight="1" thickBot="1" x14ac:dyDescent="0.3">
      <c r="A227" s="49" t="s">
        <v>293</v>
      </c>
      <c r="B227" s="7" t="s">
        <v>294</v>
      </c>
      <c r="C227" s="66">
        <v>0</v>
      </c>
    </row>
    <row r="228" spans="1:6" ht="54" customHeight="1" thickBot="1" x14ac:dyDescent="0.3">
      <c r="A228" s="49" t="s">
        <v>216</v>
      </c>
      <c r="B228" s="7" t="s">
        <v>214</v>
      </c>
      <c r="C228" s="66">
        <v>0</v>
      </c>
      <c r="D228" s="15"/>
    </row>
    <row r="229" spans="1:6" ht="15.75" thickBot="1" x14ac:dyDescent="0.3">
      <c r="A229" s="4"/>
      <c r="B229" s="8" t="s">
        <v>114</v>
      </c>
      <c r="C229" s="59">
        <f>C10+C117</f>
        <v>671971516</v>
      </c>
    </row>
    <row r="230" spans="1:6" x14ac:dyDescent="0.25">
      <c r="A230" s="5"/>
      <c r="C230" s="15"/>
    </row>
    <row r="231" spans="1:6" x14ac:dyDescent="0.25">
      <c r="C231" s="14"/>
    </row>
    <row r="232" spans="1:6" x14ac:dyDescent="0.25">
      <c r="C232" s="14"/>
    </row>
    <row r="234" spans="1:6" x14ac:dyDescent="0.25">
      <c r="F234" s="14"/>
    </row>
    <row r="235" spans="1:6" x14ac:dyDescent="0.25">
      <c r="A235" s="14"/>
    </row>
  </sheetData>
  <mergeCells count="61">
    <mergeCell ref="B1:C1"/>
    <mergeCell ref="B2:C2"/>
    <mergeCell ref="B3:C3"/>
    <mergeCell ref="A6:C6"/>
    <mergeCell ref="A201:A203"/>
    <mergeCell ref="B201:B203"/>
    <mergeCell ref="A171:A173"/>
    <mergeCell ref="B171:B173"/>
    <mergeCell ref="A174:A176"/>
    <mergeCell ref="A177:A179"/>
    <mergeCell ref="B177:B179"/>
    <mergeCell ref="B186:B188"/>
    <mergeCell ref="A186:A188"/>
    <mergeCell ref="B168:B170"/>
    <mergeCell ref="B140:B142"/>
    <mergeCell ref="B143:B145"/>
    <mergeCell ref="A209:A211"/>
    <mergeCell ref="B209:B211"/>
    <mergeCell ref="A189:A191"/>
    <mergeCell ref="B189:B191"/>
    <mergeCell ref="A192:A194"/>
    <mergeCell ref="B192:B194"/>
    <mergeCell ref="A198:A200"/>
    <mergeCell ref="B198:B200"/>
    <mergeCell ref="A162:A164"/>
    <mergeCell ref="A165:A167"/>
    <mergeCell ref="A168:A170"/>
    <mergeCell ref="B180:B182"/>
    <mergeCell ref="A206:A208"/>
    <mergeCell ref="B206:B208"/>
    <mergeCell ref="A183:A185"/>
    <mergeCell ref="B183:B185"/>
    <mergeCell ref="A180:A182"/>
    <mergeCell ref="C174:C176"/>
    <mergeCell ref="C177:C179"/>
    <mergeCell ref="C180:C182"/>
    <mergeCell ref="B162:B164"/>
    <mergeCell ref="B165:B167"/>
    <mergeCell ref="B174:B176"/>
    <mergeCell ref="C162:C164"/>
    <mergeCell ref="C165:C167"/>
    <mergeCell ref="C168:C170"/>
    <mergeCell ref="C171:C173"/>
    <mergeCell ref="A137:A139"/>
    <mergeCell ref="A143:A145"/>
    <mergeCell ref="A146:A148"/>
    <mergeCell ref="C137:C139"/>
    <mergeCell ref="C140:C142"/>
    <mergeCell ref="C143:C145"/>
    <mergeCell ref="C146:C148"/>
    <mergeCell ref="B137:B139"/>
    <mergeCell ref="A140:A142"/>
    <mergeCell ref="B146:B148"/>
    <mergeCell ref="C198:C200"/>
    <mergeCell ref="C183:C185"/>
    <mergeCell ref="C201:C203"/>
    <mergeCell ref="C206:C208"/>
    <mergeCell ref="C209:C211"/>
    <mergeCell ref="C192:C194"/>
    <mergeCell ref="C186:C188"/>
    <mergeCell ref="C189:C191"/>
  </mergeCells>
  <hyperlinks>
    <hyperlink ref="B98" r:id="rId1" display="https://www.consultant.ru/document/cons_doc_LAW_453615/"/>
  </hyperlinks>
  <pageMargins left="0.70866141732283472" right="0.31496062992125984" top="0.74803149606299213" bottom="0.74803149606299213" header="0.31496062992125984" footer="0.31496062992125984"/>
  <pageSetup paperSize="9" scale="95" fitToHeight="0" orientation="portrait" r:id="rId2"/>
  <rowBreaks count="3" manualBreakCount="3">
    <brk id="108" max="16383" man="1"/>
    <brk id="145" max="16383" man="1"/>
    <brk id="1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3'!_Hlk145325621</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ЕА</dc:creator>
  <cp:lastModifiedBy>user</cp:lastModifiedBy>
  <cp:lastPrinted>2025-11-12T12:04:23Z</cp:lastPrinted>
  <dcterms:created xsi:type="dcterms:W3CDTF">2018-01-17T07:28:52Z</dcterms:created>
  <dcterms:modified xsi:type="dcterms:W3CDTF">2025-11-12T12:04:28Z</dcterms:modified>
</cp:coreProperties>
</file>